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minimized="1" xWindow="120" yWindow="165" windowWidth="15120" windowHeight="7950"/>
  </bookViews>
  <sheets>
    <sheet name="2026" sheetId="3" r:id="rId1"/>
    <sheet name="2027" sheetId="4" r:id="rId2"/>
    <sheet name="2028" sheetId="5" r:id="rId3"/>
  </sheets>
  <calcPr calcId="162913"/>
</workbook>
</file>

<file path=xl/calcChain.xml><?xml version="1.0" encoding="utf-8"?>
<calcChain xmlns="http://schemas.openxmlformats.org/spreadsheetml/2006/main">
  <c r="G191" i="3" l="1"/>
  <c r="G179" i="3"/>
  <c r="G167" i="3"/>
  <c r="G155" i="3"/>
  <c r="G180" i="3"/>
  <c r="G201" i="3"/>
  <c r="G198" i="3"/>
  <c r="G195" i="3"/>
  <c r="G192" i="3"/>
  <c r="D179" i="3"/>
  <c r="D180" i="3"/>
  <c r="G173" i="3"/>
  <c r="G164" i="3"/>
  <c r="G161" i="3"/>
  <c r="G156" i="3"/>
  <c r="D183" i="3"/>
  <c r="G130" i="3" l="1"/>
  <c r="D149" i="3"/>
  <c r="D148" i="3"/>
  <c r="G106" i="3" l="1"/>
  <c r="D124" i="3"/>
  <c r="D100" i="3" l="1"/>
  <c r="F100" i="3"/>
  <c r="D102" i="3"/>
  <c r="G77" i="3"/>
  <c r="D97" i="3"/>
  <c r="G42" i="3"/>
  <c r="D64" i="3"/>
  <c r="G17" i="3"/>
  <c r="D37" i="3"/>
  <c r="E180" i="3" l="1"/>
  <c r="E179" i="3" s="1"/>
  <c r="E154" i="3" s="1"/>
  <c r="D182" i="3"/>
  <c r="D101" i="3"/>
  <c r="E100" i="3"/>
  <c r="D128" i="3"/>
  <c r="G70" i="3" l="1"/>
  <c r="D77" i="3"/>
  <c r="G159" i="3" l="1"/>
  <c r="G187" i="3"/>
  <c r="D158" i="3"/>
  <c r="G125" i="3"/>
  <c r="D95" i="3"/>
  <c r="E73" i="3"/>
  <c r="D74" i="3"/>
  <c r="E41" i="3" l="1"/>
  <c r="D130" i="3"/>
  <c r="D106" i="3"/>
  <c r="G100" i="3"/>
  <c r="D103" i="3"/>
  <c r="D17" i="3"/>
  <c r="D42" i="3"/>
  <c r="D24" i="4" l="1"/>
  <c r="G105" i="5" l="1"/>
  <c r="D125" i="3"/>
  <c r="G98" i="3"/>
  <c r="G131" i="4"/>
  <c r="D131" i="4" s="1"/>
  <c r="G105" i="4"/>
  <c r="G131" i="5" l="1"/>
  <c r="D131" i="5" s="1"/>
  <c r="E14" i="5" l="1"/>
  <c r="G173" i="5"/>
  <c r="G173" i="4"/>
  <c r="G189" i="5"/>
  <c r="D191" i="5"/>
  <c r="D189" i="4"/>
  <c r="D175" i="3"/>
  <c r="G167" i="5"/>
  <c r="D169" i="5"/>
  <c r="F180" i="3"/>
  <c r="F179" i="3" s="1"/>
  <c r="G161" i="5"/>
  <c r="F161" i="5"/>
  <c r="D161" i="5"/>
  <c r="D160" i="5"/>
  <c r="D159" i="5" s="1"/>
  <c r="G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G137" i="5"/>
  <c r="F137" i="5"/>
  <c r="G161" i="4"/>
  <c r="F161" i="4"/>
  <c r="D161" i="4"/>
  <c r="D160" i="4"/>
  <c r="D159" i="4" s="1"/>
  <c r="G159" i="4"/>
  <c r="D158" i="4"/>
  <c r="D157" i="4"/>
  <c r="D156" i="4"/>
  <c r="D155" i="4"/>
  <c r="D154" i="4"/>
  <c r="D153" i="4"/>
  <c r="D152" i="4"/>
  <c r="D151" i="4"/>
  <c r="D150" i="4"/>
  <c r="D149" i="4"/>
  <c r="D148" i="4"/>
  <c r="D147" i="4"/>
  <c r="D146" i="4"/>
  <c r="D145" i="4"/>
  <c r="D144" i="4"/>
  <c r="D143" i="4"/>
  <c r="D142" i="4"/>
  <c r="D141" i="4"/>
  <c r="D140" i="4"/>
  <c r="D139" i="4"/>
  <c r="D138" i="4"/>
  <c r="G137" i="4"/>
  <c r="F137" i="4"/>
  <c r="F110" i="4"/>
  <c r="G110" i="4"/>
  <c r="G109" i="4" s="1"/>
  <c r="D109" i="4" s="1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2" i="4"/>
  <c r="D133" i="4"/>
  <c r="D134" i="4"/>
  <c r="F134" i="4"/>
  <c r="G134" i="4"/>
  <c r="G134" i="5"/>
  <c r="F134" i="5"/>
  <c r="D134" i="5"/>
  <c r="D133" i="5"/>
  <c r="D132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G110" i="5"/>
  <c r="G109" i="5" s="1"/>
  <c r="D109" i="5" s="1"/>
  <c r="F110" i="5"/>
  <c r="D108" i="5"/>
  <c r="D107" i="5" s="1"/>
  <c r="G107" i="5"/>
  <c r="G14" i="5" s="1"/>
  <c r="F107" i="5"/>
  <c r="F81" i="5" s="1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G82" i="5"/>
  <c r="F82" i="5"/>
  <c r="F107" i="4"/>
  <c r="F81" i="4" s="1"/>
  <c r="G107" i="4"/>
  <c r="G14" i="4" s="1"/>
  <c r="D108" i="4"/>
  <c r="D107" i="4" s="1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G82" i="4"/>
  <c r="F82" i="4"/>
  <c r="D89" i="3"/>
  <c r="G136" i="4" l="1"/>
  <c r="D136" i="4" s="1"/>
  <c r="F14" i="4"/>
  <c r="D14" i="4" s="1"/>
  <c r="F14" i="5"/>
  <c r="D14" i="5" s="1"/>
  <c r="G136" i="5"/>
  <c r="D136" i="5" s="1"/>
  <c r="D137" i="5"/>
  <c r="D137" i="4"/>
  <c r="D110" i="4"/>
  <c r="G81" i="4"/>
  <c r="D81" i="4" s="1"/>
  <c r="D110" i="5"/>
  <c r="G81" i="5"/>
  <c r="D81" i="5" s="1"/>
  <c r="D82" i="5"/>
  <c r="D82" i="4"/>
  <c r="G78" i="5" l="1"/>
  <c r="F78" i="5"/>
  <c r="D78" i="5"/>
  <c r="D77" i="5"/>
  <c r="D76" i="5"/>
  <c r="G75" i="5"/>
  <c r="G13" i="5" s="1"/>
  <c r="D74" i="5"/>
  <c r="D73" i="5"/>
  <c r="D72" i="5"/>
  <c r="D71" i="5"/>
  <c r="D70" i="5"/>
  <c r="G69" i="5"/>
  <c r="G12" i="5" s="1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G43" i="5"/>
  <c r="F43" i="5"/>
  <c r="G42" i="5" l="1"/>
  <c r="D42" i="5" s="1"/>
  <c r="D75" i="5"/>
  <c r="D69" i="5"/>
  <c r="D43" i="5"/>
  <c r="D78" i="4" l="1"/>
  <c r="G78" i="4"/>
  <c r="F78" i="4"/>
  <c r="D77" i="4"/>
  <c r="D76" i="4"/>
  <c r="G75" i="4"/>
  <c r="G13" i="4" s="1"/>
  <c r="D74" i="4"/>
  <c r="D73" i="4"/>
  <c r="D72" i="4"/>
  <c r="D71" i="4"/>
  <c r="D70" i="4"/>
  <c r="G69" i="4"/>
  <c r="G12" i="4" s="1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G43" i="4"/>
  <c r="F43" i="4"/>
  <c r="D73" i="3"/>
  <c r="F73" i="3"/>
  <c r="G73" i="3"/>
  <c r="G65" i="3"/>
  <c r="G41" i="3" s="1"/>
  <c r="D75" i="4" l="1"/>
  <c r="G42" i="4"/>
  <c r="D42" i="4" s="1"/>
  <c r="D69" i="4"/>
  <c r="D43" i="4"/>
  <c r="D41" i="5" l="1"/>
  <c r="D40" i="5"/>
  <c r="G39" i="5"/>
  <c r="G11" i="5" s="1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G17" i="5"/>
  <c r="G10" i="5" s="1"/>
  <c r="F17" i="5"/>
  <c r="F16" i="5" s="1"/>
  <c r="D41" i="4"/>
  <c r="D40" i="4"/>
  <c r="G39" i="4"/>
  <c r="G11" i="4" s="1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3" i="4"/>
  <c r="D22" i="4"/>
  <c r="D21" i="4"/>
  <c r="D20" i="4"/>
  <c r="D19" i="4"/>
  <c r="D18" i="4"/>
  <c r="G17" i="4"/>
  <c r="G10" i="4" s="1"/>
  <c r="D10" i="4" s="1"/>
  <c r="F17" i="4"/>
  <c r="D26" i="3"/>
  <c r="D39" i="5" l="1"/>
  <c r="D39" i="4"/>
  <c r="G16" i="5"/>
  <c r="G16" i="4"/>
  <c r="D16" i="4" s="1"/>
  <c r="D17" i="5"/>
  <c r="D10" i="5" s="1"/>
  <c r="D17" i="4"/>
  <c r="D16" i="5" l="1"/>
  <c r="G170" i="5" l="1"/>
  <c r="F184" i="4" l="1"/>
  <c r="D193" i="5" l="1"/>
  <c r="G185" i="5" l="1"/>
  <c r="D188" i="4" l="1"/>
  <c r="G165" i="4"/>
  <c r="G187" i="4" l="1"/>
  <c r="D187" i="4" s="1"/>
  <c r="D205" i="4"/>
  <c r="D204" i="4"/>
  <c r="D203" i="4"/>
  <c r="G202" i="4"/>
  <c r="D202" i="4" s="1"/>
  <c r="D201" i="4"/>
  <c r="D200" i="4"/>
  <c r="G199" i="4"/>
  <c r="D199" i="4" s="1"/>
  <c r="D198" i="4"/>
  <c r="D197" i="4"/>
  <c r="G196" i="4"/>
  <c r="D196" i="4" s="1"/>
  <c r="D195" i="4"/>
  <c r="D194" i="4"/>
  <c r="G193" i="4"/>
  <c r="D193" i="4" s="1"/>
  <c r="D191" i="4"/>
  <c r="G190" i="4"/>
  <c r="D190" i="4" s="1"/>
  <c r="D183" i="4"/>
  <c r="G182" i="4"/>
  <c r="D182" i="4" s="1"/>
  <c r="D181" i="4"/>
  <c r="G180" i="4"/>
  <c r="D180" i="4" s="1"/>
  <c r="D179" i="4"/>
  <c r="G178" i="4"/>
  <c r="D178" i="4" s="1"/>
  <c r="D177" i="4"/>
  <c r="G176" i="4"/>
  <c r="D176" i="4" s="1"/>
  <c r="F175" i="4"/>
  <c r="D174" i="4"/>
  <c r="D173" i="4"/>
  <c r="D172" i="4"/>
  <c r="D171" i="4"/>
  <c r="G170" i="4"/>
  <c r="D170" i="4" s="1"/>
  <c r="D169" i="4"/>
  <c r="D168" i="4"/>
  <c r="G167" i="4"/>
  <c r="D167" i="4" s="1"/>
  <c r="D166" i="4"/>
  <c r="F164" i="4"/>
  <c r="E163" i="4"/>
  <c r="E15" i="4" s="1"/>
  <c r="G184" i="4" l="1"/>
  <c r="F163" i="4"/>
  <c r="F15" i="4" s="1"/>
  <c r="D13" i="4"/>
  <c r="D11" i="4"/>
  <c r="D165" i="4"/>
  <c r="G175" i="4"/>
  <c r="D175" i="4" s="1"/>
  <c r="D184" i="4"/>
  <c r="D12" i="4"/>
  <c r="E9" i="4"/>
  <c r="G164" i="4"/>
  <c r="G192" i="4"/>
  <c r="D192" i="4" s="1"/>
  <c r="G163" i="4" l="1"/>
  <c r="G15" i="4" s="1"/>
  <c r="G9" i="4" s="1"/>
  <c r="F9" i="4"/>
  <c r="D164" i="4"/>
  <c r="D190" i="5"/>
  <c r="D163" i="4" l="1"/>
  <c r="D15" i="4" s="1"/>
  <c r="D9" i="4" s="1"/>
  <c r="D173" i="5"/>
  <c r="D192" i="5"/>
  <c r="F184" i="5"/>
  <c r="D185" i="5"/>
  <c r="D189" i="5"/>
  <c r="D172" i="5"/>
  <c r="D186" i="5"/>
  <c r="D206" i="5" l="1"/>
  <c r="D205" i="5"/>
  <c r="G204" i="5"/>
  <c r="D204" i="5" s="1"/>
  <c r="D203" i="5"/>
  <c r="D202" i="5"/>
  <c r="G201" i="5"/>
  <c r="D201" i="5" s="1"/>
  <c r="D200" i="5"/>
  <c r="D199" i="5"/>
  <c r="G198" i="5"/>
  <c r="D198" i="5" s="1"/>
  <c r="D197" i="5"/>
  <c r="D196" i="5"/>
  <c r="G195" i="5"/>
  <c r="D195" i="5" s="1"/>
  <c r="G187" i="5"/>
  <c r="D183" i="5"/>
  <c r="G182" i="5"/>
  <c r="D182" i="5" s="1"/>
  <c r="D181" i="5"/>
  <c r="G180" i="5"/>
  <c r="D180" i="5" s="1"/>
  <c r="D179" i="5"/>
  <c r="G178" i="5"/>
  <c r="D178" i="5" s="1"/>
  <c r="D177" i="5"/>
  <c r="G176" i="5"/>
  <c r="D176" i="5" s="1"/>
  <c r="F175" i="5"/>
  <c r="D174" i="5"/>
  <c r="D171" i="5"/>
  <c r="D170" i="5"/>
  <c r="D168" i="5"/>
  <c r="D167" i="5"/>
  <c r="D166" i="5"/>
  <c r="G165" i="5"/>
  <c r="D165" i="5" s="1"/>
  <c r="F164" i="5"/>
  <c r="F163" i="5" s="1"/>
  <c r="D187" i="5" l="1"/>
  <c r="D184" i="5" s="1"/>
  <c r="G184" i="5"/>
  <c r="G194" i="5"/>
  <c r="G164" i="5"/>
  <c r="D164" i="5" s="1"/>
  <c r="G175" i="5"/>
  <c r="D175" i="5" s="1"/>
  <c r="D194" i="5" l="1"/>
  <c r="G163" i="5"/>
  <c r="D163" i="5" s="1"/>
  <c r="G189" i="3" l="1"/>
  <c r="E15" i="5" l="1"/>
  <c r="D13" i="5"/>
  <c r="D11" i="5" l="1"/>
  <c r="D12" i="5"/>
  <c r="E9" i="5"/>
  <c r="F15" i="5"/>
  <c r="F9" i="5" l="1"/>
  <c r="G15" i="5"/>
  <c r="G9" i="5" s="1"/>
  <c r="D15" i="5" l="1"/>
  <c r="D9" i="5" s="1"/>
  <c r="G38" i="3" l="1"/>
  <c r="D40" i="3"/>
  <c r="F42" i="3" l="1"/>
  <c r="G168" i="3" l="1"/>
  <c r="D170" i="3"/>
  <c r="F77" i="3"/>
  <c r="E76" i="3" l="1"/>
  <c r="D66" i="3" l="1"/>
  <c r="D110" i="3" l="1"/>
  <c r="D166" i="3"/>
  <c r="D187" i="3"/>
  <c r="D188" i="3"/>
  <c r="D184" i="3"/>
  <c r="D181" i="3"/>
  <c r="D161" i="3"/>
  <c r="D163" i="3"/>
  <c r="D189" i="3" l="1"/>
  <c r="D164" i="3"/>
  <c r="F127" i="3"/>
  <c r="F152" i="3"/>
  <c r="D152" i="3"/>
  <c r="G152" i="3"/>
  <c r="E152" i="3"/>
  <c r="E14" i="3" s="1"/>
  <c r="D127" i="3"/>
  <c r="G127" i="3"/>
  <c r="E127" i="3"/>
  <c r="E105" i="3" s="1"/>
  <c r="E129" i="3" l="1"/>
  <c r="F14" i="3"/>
  <c r="D39" i="3"/>
  <c r="D38" i="3"/>
  <c r="G11" i="3" l="1"/>
  <c r="D11" i="3" s="1"/>
  <c r="D203" i="3"/>
  <c r="D202" i="3"/>
  <c r="D201" i="3"/>
  <c r="D200" i="3"/>
  <c r="D199" i="3"/>
  <c r="D198" i="3"/>
  <c r="D197" i="3"/>
  <c r="D196" i="3"/>
  <c r="D195" i="3"/>
  <c r="D194" i="3"/>
  <c r="D193" i="3"/>
  <c r="D192" i="3"/>
  <c r="G185" i="3"/>
  <c r="D185" i="3"/>
  <c r="D178" i="3"/>
  <c r="G177" i="3"/>
  <c r="D177" i="3" s="1"/>
  <c r="D176" i="3"/>
  <c r="D174" i="3"/>
  <c r="D173" i="3"/>
  <c r="D172" i="3"/>
  <c r="G171" i="3"/>
  <c r="D171" i="3" s="1"/>
  <c r="D169" i="3"/>
  <c r="D168" i="3"/>
  <c r="D165" i="3"/>
  <c r="D162" i="3"/>
  <c r="D160" i="3"/>
  <c r="D159" i="3"/>
  <c r="D157" i="3"/>
  <c r="E15" i="3"/>
  <c r="D151" i="3"/>
  <c r="D150" i="3" s="1"/>
  <c r="G150" i="3"/>
  <c r="G129" i="3" s="1"/>
  <c r="D147" i="3"/>
  <c r="D146" i="3"/>
  <c r="D145" i="3"/>
  <c r="D144" i="3"/>
  <c r="D143" i="3"/>
  <c r="D142" i="3"/>
  <c r="D141" i="3"/>
  <c r="D140" i="3"/>
  <c r="D139" i="3"/>
  <c r="D138" i="3"/>
  <c r="D137" i="3"/>
  <c r="D136" i="3"/>
  <c r="D135" i="3"/>
  <c r="D134" i="3"/>
  <c r="D133" i="3"/>
  <c r="D132" i="3"/>
  <c r="D131" i="3"/>
  <c r="F130" i="3"/>
  <c r="F129" i="3" s="1"/>
  <c r="D126" i="3"/>
  <c r="D123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09" i="3"/>
  <c r="D108" i="3"/>
  <c r="D107" i="3"/>
  <c r="F106" i="3"/>
  <c r="F105" i="3" s="1"/>
  <c r="G14" i="3"/>
  <c r="D99" i="3"/>
  <c r="G76" i="3"/>
  <c r="D96" i="3"/>
  <c r="D94" i="3"/>
  <c r="D93" i="3"/>
  <c r="D92" i="3"/>
  <c r="D91" i="3"/>
  <c r="D90" i="3"/>
  <c r="D88" i="3"/>
  <c r="D87" i="3"/>
  <c r="D86" i="3"/>
  <c r="D85" i="3"/>
  <c r="D84" i="3"/>
  <c r="D83" i="3"/>
  <c r="D82" i="3"/>
  <c r="D81" i="3"/>
  <c r="D80" i="3"/>
  <c r="D79" i="3"/>
  <c r="D78" i="3"/>
  <c r="D72" i="3"/>
  <c r="D71" i="3"/>
  <c r="D69" i="3"/>
  <c r="D68" i="3"/>
  <c r="D67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F41" i="3"/>
  <c r="D36" i="3"/>
  <c r="D35" i="3"/>
  <c r="D34" i="3"/>
  <c r="D33" i="3"/>
  <c r="D32" i="3"/>
  <c r="D31" i="3"/>
  <c r="D30" i="3"/>
  <c r="D29" i="3"/>
  <c r="D28" i="3"/>
  <c r="D27" i="3"/>
  <c r="D25" i="3"/>
  <c r="D24" i="3"/>
  <c r="D23" i="3"/>
  <c r="D22" i="3"/>
  <c r="D21" i="3"/>
  <c r="D20" i="3"/>
  <c r="D19" i="3"/>
  <c r="D18" i="3"/>
  <c r="F17" i="3"/>
  <c r="D65" i="3" l="1"/>
  <c r="F154" i="3"/>
  <c r="F15" i="3" s="1"/>
  <c r="E9" i="3"/>
  <c r="D129" i="3"/>
  <c r="G105" i="3"/>
  <c r="D98" i="3"/>
  <c r="G12" i="3"/>
  <c r="D12" i="3" s="1"/>
  <c r="G13" i="3"/>
  <c r="D13" i="3" s="1"/>
  <c r="G16" i="3"/>
  <c r="G10" i="3"/>
  <c r="D14" i="3"/>
  <c r="F76" i="3"/>
  <c r="F10" i="3"/>
  <c r="D156" i="3"/>
  <c r="D70" i="3"/>
  <c r="D16" i="3"/>
  <c r="F16" i="3"/>
  <c r="D191" i="3"/>
  <c r="F9" i="3" l="1"/>
  <c r="D41" i="3"/>
  <c r="D76" i="3"/>
  <c r="D155" i="3"/>
  <c r="G154" i="3"/>
  <c r="G15" i="3" s="1"/>
  <c r="G9" i="3" s="1"/>
  <c r="D105" i="3"/>
  <c r="D10" i="3"/>
  <c r="D167" i="3"/>
  <c r="D154" i="3" l="1"/>
  <c r="D15" i="3" s="1"/>
  <c r="D9" i="3" s="1"/>
</calcChain>
</file>

<file path=xl/sharedStrings.xml><?xml version="1.0" encoding="utf-8"?>
<sst xmlns="http://schemas.openxmlformats.org/spreadsheetml/2006/main" count="1110" uniqueCount="224">
  <si>
    <t>№ п/п</t>
  </si>
  <si>
    <t>ГРБС, РБС, ПБС</t>
  </si>
  <si>
    <t>Заработная плата</t>
  </si>
  <si>
    <t>Начисления на выплаты по оплате труда</t>
  </si>
  <si>
    <t>Услуги связи</t>
  </si>
  <si>
    <t>Электроэнергия</t>
  </si>
  <si>
    <t>Водоснабжение</t>
  </si>
  <si>
    <t>223.201</t>
  </si>
  <si>
    <t>223.202</t>
  </si>
  <si>
    <t>223.203</t>
  </si>
  <si>
    <t>225.301</t>
  </si>
  <si>
    <t>225.302</t>
  </si>
  <si>
    <t>225.303</t>
  </si>
  <si>
    <t>Арендная плата за пользование имуществом</t>
  </si>
  <si>
    <t>Содержание и обеспечение деятельности</t>
  </si>
  <si>
    <t>Прочие налоги, сборы и платежи (госпошлина)</t>
  </si>
  <si>
    <t>Планируемые объёмы финансирования (руб.)</t>
  </si>
  <si>
    <t>План мероприятий муниципальной программы</t>
  </si>
  <si>
    <t>Бюджет городского округа</t>
  </si>
  <si>
    <t>3.</t>
  </si>
  <si>
    <t xml:space="preserve"> 3.1</t>
  </si>
  <si>
    <t>Всего</t>
  </si>
  <si>
    <t>0801 1639944200 112</t>
  </si>
  <si>
    <t>0801 1639944200 119</t>
  </si>
  <si>
    <t>0801 1639944200 244</t>
  </si>
  <si>
    <t>0801 1639944200 851</t>
  </si>
  <si>
    <t>0801 1639944200 853</t>
  </si>
  <si>
    <t>Транспортные услуги</t>
  </si>
  <si>
    <t>223.204</t>
  </si>
  <si>
    <t xml:space="preserve"> 5.1</t>
  </si>
  <si>
    <t xml:space="preserve"> 4.2</t>
  </si>
  <si>
    <t>1.</t>
  </si>
  <si>
    <t xml:space="preserve"> 1.1</t>
  </si>
  <si>
    <t>0804 1611002040 851</t>
  </si>
  <si>
    <t>2.</t>
  </si>
  <si>
    <t xml:space="preserve"> 2.1</t>
  </si>
  <si>
    <t>Начисл.на выплаты по оплате труда</t>
  </si>
  <si>
    <t xml:space="preserve"> 3.2</t>
  </si>
  <si>
    <t xml:space="preserve"> 4.1</t>
  </si>
  <si>
    <t>Отопление</t>
  </si>
  <si>
    <t xml:space="preserve"> 5.2</t>
  </si>
  <si>
    <t xml:space="preserve"> 6.1</t>
  </si>
  <si>
    <t xml:space="preserve"> 6.2</t>
  </si>
  <si>
    <t xml:space="preserve"> 7.1</t>
  </si>
  <si>
    <t>Текущий ремонт, техн. обслуживание имущ.-ва, оборуд.и инвентаря</t>
  </si>
  <si>
    <t>Налог на имущ.-во и земельный налог</t>
  </si>
  <si>
    <t>Транспортн. услуги</t>
  </si>
  <si>
    <t>Текущ.ремонт, техн. обслуживание имущ.-ва, оборуд.и инвентаря</t>
  </si>
  <si>
    <t>Текущ.ремонт, техн.обслуживание имущ.-ва, оборуд. и инвентаря</t>
  </si>
  <si>
    <t>Оплата текущего ремонта, технического обслуживания имущ.-ва, оборуд.и инвентаря</t>
  </si>
  <si>
    <t>Оплата текущего ремонта, технич. обслуживания имущ.-ва, оборуд.и инвентаря</t>
  </si>
  <si>
    <t>Приобретение основных средств</t>
  </si>
  <si>
    <t>Создание условий для повышения качества предоставляемых услуг-МКУК ИКМ</t>
  </si>
  <si>
    <t>Создание условий для повышения качества предоставляемых услуг МКУК ЦКС</t>
  </si>
  <si>
    <t xml:space="preserve"> 3.3</t>
  </si>
  <si>
    <t>1.4.</t>
  </si>
  <si>
    <t>0801 1639944200 111</t>
  </si>
  <si>
    <t>МКУК "ЦКС"</t>
  </si>
  <si>
    <t>МКУК"ИКМ"</t>
  </si>
  <si>
    <t>МКУК "ЦБС"</t>
  </si>
  <si>
    <t>Областной бюджет</t>
  </si>
  <si>
    <t>Наименование подпрограммы, структурного подразделения, осн.мероприятия, мер.муниципальной программы</t>
  </si>
  <si>
    <t>Налог на имущество и земельный налог</t>
  </si>
  <si>
    <t>0804 1611002040 121</t>
  </si>
  <si>
    <t>Фед. бюджет</t>
  </si>
  <si>
    <t>0804 1611002040 129</t>
  </si>
  <si>
    <t>0804 1611002040 244</t>
  </si>
  <si>
    <t>0804 1611002040 852</t>
  </si>
  <si>
    <t>Арендная плата за пользован.имуществом</t>
  </si>
  <si>
    <t>0801 1629944000 111</t>
  </si>
  <si>
    <t>0801 1629944000 119</t>
  </si>
  <si>
    <t>0801 1629944000 244</t>
  </si>
  <si>
    <t>0705 1629944000 244</t>
  </si>
  <si>
    <t>0801 1629944200 244</t>
  </si>
  <si>
    <t>0801 1629944000 851</t>
  </si>
  <si>
    <t>Прочие налоги, сборы и платежи(госпошлина)</t>
  </si>
  <si>
    <t>0801 1629944000 852</t>
  </si>
  <si>
    <t>0801 1629944000 853</t>
  </si>
  <si>
    <t>0801 1623030502 244</t>
  </si>
  <si>
    <t>0705 1639944200 244</t>
  </si>
  <si>
    <t>0801 1649944100 111</t>
  </si>
  <si>
    <t>0801 1649944100 119</t>
  </si>
  <si>
    <t>0801 1649944100 244</t>
  </si>
  <si>
    <t>0705 1649944100 244</t>
  </si>
  <si>
    <t>0801 1649944100 851</t>
  </si>
  <si>
    <t>0801 1649944100 853</t>
  </si>
  <si>
    <t>0703 1659942300 111</t>
  </si>
  <si>
    <t>0703 1659942300 112</t>
  </si>
  <si>
    <t>0703 1659942300 119</t>
  </si>
  <si>
    <t>0703 1659942300 244</t>
  </si>
  <si>
    <t>0703 1659942300 851</t>
  </si>
  <si>
    <t>0703 1659942300 853</t>
  </si>
  <si>
    <t>0804 1611002040 122</t>
  </si>
  <si>
    <t>Текущий ремонт оборудования, зданий, помещений и сооружений</t>
  </si>
  <si>
    <t>0801 1663030503 244</t>
  </si>
  <si>
    <t>0801 162994400 244</t>
  </si>
  <si>
    <t>1.6.</t>
  </si>
  <si>
    <t>Противопожарные мероприятия</t>
  </si>
  <si>
    <t>Прочие работы, услуги.</t>
  </si>
  <si>
    <t>Увеличение стоимости ГСМ</t>
  </si>
  <si>
    <t>Увеличение стоимости мягкого инвентаря</t>
  </si>
  <si>
    <t>Увеличение стоимости строительных материалов</t>
  </si>
  <si>
    <t>0801 1649944100 112</t>
  </si>
  <si>
    <t>Прочие несоциальные выплаты персоналу</t>
  </si>
  <si>
    <t>Увеличение стоимости материальных запасов</t>
  </si>
  <si>
    <t>Увеличение стоимости строительных материал</t>
  </si>
  <si>
    <t>0705 1659942300 244</t>
  </si>
  <si>
    <t>Прочие несоциальные выплаты</t>
  </si>
  <si>
    <t>0801 1629944000 112</t>
  </si>
  <si>
    <t>Увелич стоимости ГСМ</t>
  </si>
  <si>
    <t>0801 162994400 111</t>
  </si>
  <si>
    <t>Приобретения основных средств</t>
  </si>
  <si>
    <t>Работы, услуги по содержанию имущества</t>
  </si>
  <si>
    <t>Штрафы за нарушение законодательства о налогах и сборах, законодательства о страховых взносах
Источник: https://www.budgetnik.ru/art/102485-qqq-01-22-primenenie-kosgu-290
Любое использование материалов допускается только при наличии гиперссылки.</t>
  </si>
  <si>
    <t>Увеличение стоимости материальных запасов однократн. применения</t>
  </si>
  <si>
    <t>Вывоз жидких бытовых отходов, ТКО</t>
  </si>
  <si>
    <t>Услуги по обращению с ТКО</t>
  </si>
  <si>
    <t>Услуги по обращ с ТКО</t>
  </si>
  <si>
    <t>Внебюджет</t>
  </si>
  <si>
    <t>Примечание</t>
  </si>
  <si>
    <t>Целевое назначение (раздел, подраздел, целевая статья, вид расходов согласно функционального классификатору)</t>
  </si>
  <si>
    <t>Содержание и обеспечение деятельности                                                                                             (административный., хозяйственный персонал, ЦБ)</t>
  </si>
  <si>
    <t xml:space="preserve">Содержание и обеспечение деятельности МКУК ЦБС                   </t>
  </si>
  <si>
    <t>Содержание и обеспеченние деятельности МКУК ИКМ</t>
  </si>
  <si>
    <t>Статья экономической классификации</t>
  </si>
  <si>
    <t>Срок проведения мероприятия</t>
  </si>
  <si>
    <r>
      <t xml:space="preserve">Содержание и обеспечение деятельности </t>
    </r>
    <r>
      <rPr>
        <b/>
        <u/>
        <sz val="8"/>
        <rFont val="Times New Roman"/>
        <family val="1"/>
        <charset val="204"/>
      </rPr>
      <t>МКУК ЦКС</t>
    </r>
  </si>
  <si>
    <r>
      <t xml:space="preserve">Сохранение и развитие творческого потенциала нации </t>
    </r>
    <r>
      <rPr>
        <b/>
        <u/>
        <sz val="8"/>
        <rFont val="Times New Roman"/>
        <family val="1"/>
        <charset val="204"/>
      </rPr>
      <t>МКУК ЦКС</t>
    </r>
  </si>
  <si>
    <r>
      <t xml:space="preserve">Содержание и обеспеченние деятельности </t>
    </r>
    <r>
      <rPr>
        <b/>
        <u/>
        <sz val="8"/>
        <rFont val="Times New Roman"/>
        <family val="1"/>
        <charset val="204"/>
      </rPr>
      <t>МКУДО ДМШ</t>
    </r>
  </si>
  <si>
    <r>
      <t xml:space="preserve">Создание условий для повышения качества предоставляемых услуг                           </t>
    </r>
    <r>
      <rPr>
        <b/>
        <u/>
        <sz val="8"/>
        <rFont val="Times New Roman"/>
        <family val="1"/>
        <charset val="204"/>
      </rPr>
      <t>МКУДО ДМШ</t>
    </r>
  </si>
  <si>
    <t>Создание условий для повышения качества предоставляемых услуг -                                   МКУК ЦБС</t>
  </si>
  <si>
    <t>МКУДО "ДМШ"</t>
  </si>
  <si>
    <t>7.2</t>
  </si>
  <si>
    <t>Антитеррористическая безопасность</t>
  </si>
  <si>
    <t>7.3</t>
  </si>
  <si>
    <t>Энергосбережение</t>
  </si>
  <si>
    <t>Ремонтные работы</t>
  </si>
  <si>
    <t>7.4</t>
  </si>
  <si>
    <t>Безопасность учреждений культуры</t>
  </si>
  <si>
    <t xml:space="preserve">Сохранение и развитие творческого  потенциаланации </t>
  </si>
  <si>
    <t>Создание условий для повышения качества предоставляемых услуг</t>
  </si>
  <si>
    <t>0801 1649944100 212</t>
  </si>
  <si>
    <t>0801 1663030504 244</t>
  </si>
  <si>
    <t>0801 1633030501 244</t>
  </si>
  <si>
    <t>0709 1653030501 244</t>
  </si>
  <si>
    <t xml:space="preserve"> 3.4</t>
  </si>
  <si>
    <t>0801 1663030506 244</t>
  </si>
  <si>
    <t xml:space="preserve"> 4.3</t>
  </si>
  <si>
    <t xml:space="preserve">Укрепление материально-технической базы </t>
  </si>
  <si>
    <t>Укрепление материально-технической базы</t>
  </si>
  <si>
    <t>Укрепление материально-технической базы МКУК ЦБС</t>
  </si>
  <si>
    <t>Пособия за первые 3 дня времен. нетрудоспособн. за сч. средств работодателя</t>
  </si>
  <si>
    <t>0804 1611002040 247</t>
  </si>
  <si>
    <t>0801 1629944000 247</t>
  </si>
  <si>
    <t>0801 1639944200 247</t>
  </si>
  <si>
    <t>0801 1649944100 247</t>
  </si>
  <si>
    <t>0703 1659942300 247</t>
  </si>
  <si>
    <t>Увеличение стоимости прочих материалов</t>
  </si>
  <si>
    <t>0801 1623030501 244</t>
  </si>
  <si>
    <t>МКУК ИКМ</t>
  </si>
  <si>
    <t>МКУДО ДМШ</t>
  </si>
  <si>
    <t>Штрафы за нарушение законодательства о налогах и сборах, законодательства о страховых взносах</t>
  </si>
  <si>
    <t>Медикаменты и перевязочные средства</t>
  </si>
  <si>
    <t>0804 1611002040 853</t>
  </si>
  <si>
    <t>Страхование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</si>
  <si>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</si>
  <si>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0801 1663030505 243</t>
  </si>
  <si>
    <t xml:space="preserve"> 2.2</t>
  </si>
  <si>
    <t>Мероприятия в сфере культуры</t>
  </si>
  <si>
    <t>0804 1613030505 244</t>
  </si>
  <si>
    <t>1.5.</t>
  </si>
  <si>
    <t>Приобретения ГСМ</t>
  </si>
  <si>
    <t>_</t>
  </si>
  <si>
    <t>МКУК ЦБС</t>
  </si>
  <si>
    <t>7.5</t>
  </si>
  <si>
    <t>Укрепление материально-технической базы МКУК ИКМ</t>
  </si>
  <si>
    <t xml:space="preserve"> 5.3</t>
  </si>
  <si>
    <t>Укрепление материально-технической базы МКУДО ДМШ</t>
  </si>
  <si>
    <t>Текущий ремонт оборудования, зданий, помещений и сооружений.</t>
  </si>
  <si>
    <t>0801 16299L4670 244</t>
  </si>
  <si>
    <t>Транспортн. Услуги</t>
  </si>
  <si>
    <t>1.2</t>
  </si>
  <si>
    <t xml:space="preserve"> 1.3</t>
  </si>
  <si>
    <t>0801 16399L5191 244</t>
  </si>
  <si>
    <t>225/302</t>
  </si>
  <si>
    <t xml:space="preserve">0801 165А15519М 242 </t>
  </si>
  <si>
    <t xml:space="preserve"> 1663030503 </t>
  </si>
  <si>
    <t xml:space="preserve"> 1663030504 </t>
  </si>
  <si>
    <t xml:space="preserve"> 1663030505 </t>
  </si>
  <si>
    <t xml:space="preserve">1663030506 </t>
  </si>
  <si>
    <t xml:space="preserve">Основная цель муниципальной программы: обеспечение свободы творчества и прав граждан Усть-Катавского городского округа на доступ к культурным ценностям и участию в культурной жизни </t>
  </si>
  <si>
    <t>"Поддержка и развитие культуры в Усть-Катавском городском округе" на 2026 г.</t>
  </si>
  <si>
    <t>"Поддержка и развитие культуры в Усть-Катавском городском округе" на 2027 г.</t>
  </si>
  <si>
    <t>"Поддержка и развитие культуры в Усть-Катавском городском округе" на 2028 г.</t>
  </si>
  <si>
    <r>
      <rPr>
        <b/>
        <sz val="11"/>
        <rFont val="Times New Roman"/>
        <family val="1"/>
        <charset val="204"/>
      </rPr>
      <t>ПРИЛОЖЕНИЕ 10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к муниципальной программе "Поддержка и развитие культуры в Усть-Катавском городском округе на 2026-2028 гг."                                                                            утвержденной постановлением администрации Усть-Катавского городского округа от _______________ № ___________                                                                                                            (в редакции постановления администрации Усть-Катавского городского округа от __________ № ___)</t>
    </r>
  </si>
  <si>
    <r>
      <rPr>
        <b/>
        <sz val="11"/>
        <rFont val="Times New Roman"/>
        <family val="1"/>
        <charset val="204"/>
      </rPr>
      <t>ПРИЛОЖЕНИЕ 11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к муниципальной программе "Поддержка и развитие культуры в Усть-Катавском городском округе на 2026-2028 гг."                                                                            утвержденной постановлением администрации Усть-Катавского городского округа от ______________ № ____                                                                                                            (в редакции постановления администрации Усть-Катавского городского округа от __________ № ___)</t>
    </r>
  </si>
  <si>
    <t>В целом по программе "Поддержка и развитие культуры в Усть-Катавском городском округе на 2026-2028 гг."</t>
  </si>
  <si>
    <t>В целом по Подпрограмме "Обеспечение создания культурной среды в Усть-Катавском городском округе на 2026-2028 гг."</t>
  </si>
  <si>
    <t>В целом по подпрограмме "Поддержка и развитие культурно-досуговой деятельности в Усть-Катавском городском округе на 2026-2028 гг."</t>
  </si>
  <si>
    <t xml:space="preserve"> В целом по подпрограмме  "Поддержка и развитие музейного дела в Усть-Катавском городском округе на 2026-2028 гг."</t>
  </si>
  <si>
    <t>В целом по подпрограмме "Поддержка и развитие дополнительного образования детей в детских музыкальных школах Усть-Катавского городского округа на 2026-2028 гг."</t>
  </si>
  <si>
    <t>В целом по подпрограмме "Безопасность муниципальных учреждений культуры на 2026-2028 гг."</t>
  </si>
  <si>
    <t>В целом по подпрограмме  "Совершествование организации библиотечного обслуживания в Усть-Катавском городском округе на 2026-2028гг."</t>
  </si>
  <si>
    <t>225.308</t>
  </si>
  <si>
    <t>0801 164Я55902 244</t>
  </si>
  <si>
    <t>0705 1611002040 244</t>
  </si>
  <si>
    <t xml:space="preserve">Приобретение основных средств. </t>
  </si>
  <si>
    <t>Приобретение основных средств.</t>
  </si>
  <si>
    <t>0801 1649944100 2447</t>
  </si>
  <si>
    <t>Обеспечение развития и укрепления материально-технической базы домов культуры в населенных пунктах с числом жителей до 50 тыс.чел. Приобретение основных средств для ГДК п.Паранино и ГДК им. Т.Я. Белоконева</t>
  </si>
  <si>
    <t>0801 16399L5195 244</t>
  </si>
  <si>
    <t>Государственная поддержка лучших сельских учреждений культуры, находящихся на территории сельских поселений (Закупка товаров, работ и услуг для обеспечения нужд библиотеки-филиала №4 п.жд.ст. Минка)</t>
  </si>
  <si>
    <t>Техническое оснащение региональных и муниципальных музеев» федерального проекта «Семейные ценности и инфраструктура культуры» национального проекта «Семья». Приобретение основных средств МКУК ИКМ.</t>
  </si>
  <si>
    <t>Модернизация муниципальных учреждений культурно-досугового типа в населённых пунктах с численностью до 500 тыс. чел. (путём капитального ремонта). Капитальный ремонт ГДК п. Паранино</t>
  </si>
  <si>
    <t>340.504</t>
  </si>
  <si>
    <t>Создание условий для повышения качества предоставляемых услуг МКУК ЦБС</t>
  </si>
  <si>
    <t>В целом по подпрограмме  "Совершествование организации библиотечного обслуживания в Усть-Катавском городском округе                                                  на 2026-2028 гг."</t>
  </si>
  <si>
    <t>0801 164Я555900 244</t>
  </si>
  <si>
    <t>0801 162Я555131 243</t>
  </si>
  <si>
    <r>
      <rPr>
        <b/>
        <sz val="11"/>
        <rFont val="Times New Roman"/>
        <family val="1"/>
        <charset val="204"/>
      </rPr>
      <t>ПРИЛОЖЕНИЕ 9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к муниципальной программе "Поддержка и развитие культуры в Усть-Катавском городском округе на 2026-2028 гг."                                                                            утвержденной постановлением администрации Усть-Катавского городского округа от 23.10.2025г. № 1440                                                                                                            (в редакции постановления администрации Усть-Катавского городского округа от  20.01.2026г.   № 30)</t>
    </r>
  </si>
  <si>
    <t>Уплата иных платежей</t>
  </si>
  <si>
    <t>0801 16399S8070 244</t>
  </si>
  <si>
    <t>Областной конкурс Лучшая библиотека года (Детская библиотека-филиал №6)</t>
  </si>
  <si>
    <t>Оплата неустойки в виде пени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</si>
</sst>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\ _₽"/>
  </numFmts>
  <fonts count="2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6.5"/>
      <name val="Times New Roman"/>
      <family val="1"/>
      <charset val="204"/>
    </font>
    <font>
      <sz val="6.5"/>
      <name val="Calibri"/>
      <family val="2"/>
      <charset val="204"/>
      <scheme val="minor"/>
    </font>
    <font>
      <b/>
      <sz val="6.5"/>
      <name val="Times New Roman"/>
      <family val="1"/>
      <charset val="204"/>
    </font>
    <font>
      <b/>
      <u/>
      <sz val="6.5"/>
      <name val="Times New Roman"/>
      <family val="1"/>
      <charset val="204"/>
    </font>
    <font>
      <u/>
      <sz val="6.5"/>
      <name val="Times New Roman"/>
      <family val="1"/>
      <charset val="204"/>
    </font>
    <font>
      <sz val="5.5"/>
      <name val="Times New Roman"/>
      <family val="1"/>
      <charset val="204"/>
    </font>
    <font>
      <b/>
      <sz val="5.5"/>
      <name val="Times New Roman"/>
      <family val="1"/>
      <charset val="204"/>
    </font>
    <font>
      <sz val="5.5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u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5.5"/>
      <color theme="1"/>
      <name val="Times New Roman"/>
      <family val="1"/>
      <charset val="204"/>
    </font>
    <font>
      <sz val="6.5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7.5"/>
      <name val="Times New Roman"/>
      <family val="1"/>
      <charset val="204"/>
    </font>
    <font>
      <sz val="6.5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4">
    <xf numFmtId="0" fontId="0" fillId="0" borderId="0" xfId="0"/>
    <xf numFmtId="0" fontId="1" fillId="0" borderId="0" xfId="0" applyFont="1"/>
    <xf numFmtId="4" fontId="4" fillId="3" borderId="15" xfId="0" applyNumberFormat="1" applyFont="1" applyFill="1" applyBorder="1" applyAlignment="1">
      <alignment horizontal="center" vertical="center" wrapText="1"/>
    </xf>
    <xf numFmtId="2" fontId="4" fillId="3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4" fontId="4" fillId="2" borderId="15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3" borderId="1" xfId="0" applyFont="1" applyFill="1" applyBorder="1"/>
    <xf numFmtId="0" fontId="2" fillId="2" borderId="12" xfId="0" applyFont="1" applyFill="1" applyBorder="1" applyAlignment="1">
      <alignment horizontal="center" wrapText="1"/>
    </xf>
    <xf numFmtId="4" fontId="2" fillId="2" borderId="1" xfId="0" applyNumberFormat="1" applyFont="1" applyFill="1" applyBorder="1"/>
    <xf numFmtId="0" fontId="2" fillId="2" borderId="4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2" xfId="0" applyFont="1" applyFill="1" applyBorder="1"/>
    <xf numFmtId="0" fontId="2" fillId="2" borderId="4" xfId="0" applyFont="1" applyFill="1" applyBorder="1"/>
    <xf numFmtId="0" fontId="2" fillId="2" borderId="3" xfId="0" applyFont="1" applyFill="1" applyBorder="1"/>
    <xf numFmtId="0" fontId="2" fillId="2" borderId="19" xfId="0" applyFont="1" applyFill="1" applyBorder="1" applyAlignment="1">
      <alignment horizontal="center" wrapText="1"/>
    </xf>
    <xf numFmtId="4" fontId="2" fillId="3" borderId="1" xfId="0" applyNumberFormat="1" applyFont="1" applyFill="1" applyBorder="1"/>
    <xf numFmtId="4" fontId="6" fillId="2" borderId="2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14" xfId="0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wrapText="1"/>
    </xf>
    <xf numFmtId="2" fontId="4" fillId="3" borderId="16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wrapText="1"/>
    </xf>
    <xf numFmtId="164" fontId="2" fillId="2" borderId="1" xfId="0" applyNumberFormat="1" applyFont="1" applyFill="1" applyBorder="1" applyAlignment="1">
      <alignment wrapText="1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0" fontId="2" fillId="2" borderId="4" xfId="0" applyFont="1" applyFill="1" applyBorder="1" applyAlignment="1" applyProtection="1">
      <alignment horizontal="center" vertical="top"/>
      <protection locked="0"/>
    </xf>
    <xf numFmtId="0" fontId="2" fillId="2" borderId="8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4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2" fillId="2" borderId="21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4" fontId="2" fillId="3" borderId="3" xfId="0" applyNumberFormat="1" applyFont="1" applyFill="1" applyBorder="1" applyAlignment="1">
      <alignment wrapText="1"/>
    </xf>
    <xf numFmtId="4" fontId="6" fillId="2" borderId="8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/>
    </xf>
    <xf numFmtId="4" fontId="2" fillId="2" borderId="8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vertical="top"/>
    </xf>
    <xf numFmtId="16" fontId="4" fillId="0" borderId="2" xfId="0" applyNumberFormat="1" applyFont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4" fillId="3" borderId="8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wrapText="1"/>
    </xf>
    <xf numFmtId="0" fontId="2" fillId="0" borderId="4" xfId="0" applyFont="1" applyBorder="1"/>
    <xf numFmtId="0" fontId="2" fillId="2" borderId="1" xfId="0" applyFont="1" applyFill="1" applyBorder="1" applyAlignment="1">
      <alignment horizontal="center" vertical="top"/>
    </xf>
    <xf numFmtId="4" fontId="4" fillId="3" borderId="2" xfId="0" applyNumberFormat="1" applyFont="1" applyFill="1" applyBorder="1" applyAlignment="1">
      <alignment horizontal="center" vertical="center"/>
    </xf>
    <xf numFmtId="4" fontId="4" fillId="3" borderId="5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 vertical="center"/>
    </xf>
    <xf numFmtId="4" fontId="5" fillId="2" borderId="1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wrapText="1"/>
    </xf>
    <xf numFmtId="4" fontId="4" fillId="2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" fontId="4" fillId="2" borderId="2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top"/>
    </xf>
    <xf numFmtId="4" fontId="4" fillId="2" borderId="8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center"/>
    </xf>
    <xf numFmtId="0" fontId="2" fillId="0" borderId="0" xfId="0" applyFont="1"/>
    <xf numFmtId="4" fontId="5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vertical="top"/>
    </xf>
    <xf numFmtId="16" fontId="4" fillId="0" borderId="2" xfId="0" applyNumberFormat="1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vertical="top"/>
    </xf>
    <xf numFmtId="4" fontId="2" fillId="2" borderId="2" xfId="0" applyNumberFormat="1" applyFont="1" applyFill="1" applyBorder="1" applyAlignment="1">
      <alignment horizontal="center" vertical="top"/>
    </xf>
    <xf numFmtId="4" fontId="4" fillId="3" borderId="17" xfId="0" applyNumberFormat="1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wrapText="1"/>
    </xf>
    <xf numFmtId="0" fontId="2" fillId="0" borderId="1" xfId="0" applyFont="1" applyBorder="1"/>
    <xf numFmtId="4" fontId="2" fillId="2" borderId="4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/>
    <xf numFmtId="0" fontId="2" fillId="0" borderId="1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2" xfId="0" applyFont="1" applyFill="1" applyBorder="1"/>
    <xf numFmtId="0" fontId="2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/>
    <xf numFmtId="0" fontId="2" fillId="0" borderId="3" xfId="0" applyFont="1" applyFill="1" applyBorder="1"/>
    <xf numFmtId="4" fontId="2" fillId="0" borderId="2" xfId="0" applyNumberFormat="1" applyFont="1" applyFill="1" applyBorder="1" applyAlignment="1">
      <alignment horizontal="center" wrapText="1"/>
    </xf>
    <xf numFmtId="16" fontId="4" fillId="0" borderId="2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wrapText="1"/>
    </xf>
    <xf numFmtId="16" fontId="4" fillId="0" borderId="4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49" fontId="8" fillId="3" borderId="4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/>
    </xf>
    <xf numFmtId="4" fontId="2" fillId="0" borderId="8" xfId="0" applyNumberFormat="1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10" fillId="0" borderId="0" xfId="0" applyFont="1"/>
    <xf numFmtId="0" fontId="2" fillId="3" borderId="2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16" fontId="2" fillId="2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wrapText="1"/>
    </xf>
    <xf numFmtId="16" fontId="4" fillId="2" borderId="2" xfId="0" applyNumberFormat="1" applyFont="1" applyFill="1" applyBorder="1" applyAlignment="1">
      <alignment horizontal="center" vertical="top"/>
    </xf>
    <xf numFmtId="4" fontId="5" fillId="2" borderId="15" xfId="0" applyNumberFormat="1" applyFont="1" applyFill="1" applyBorder="1" applyAlignment="1">
      <alignment horizontal="center" vertical="center" wrapText="1"/>
    </xf>
    <xf numFmtId="4" fontId="2" fillId="2" borderId="15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/>
    </xf>
    <xf numFmtId="0" fontId="4" fillId="2" borderId="8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top"/>
    </xf>
    <xf numFmtId="0" fontId="2" fillId="3" borderId="17" xfId="0" applyFont="1" applyFill="1" applyBorder="1" applyAlignment="1">
      <alignment horizontal="center" vertical="top"/>
    </xf>
    <xf numFmtId="2" fontId="4" fillId="3" borderId="17" xfId="0" applyNumberFormat="1" applyFont="1" applyFill="1" applyBorder="1" applyAlignment="1">
      <alignment horizontal="center" vertical="center"/>
    </xf>
    <xf numFmtId="16" fontId="4" fillId="0" borderId="22" xfId="0" applyNumberFormat="1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16" fontId="4" fillId="2" borderId="2" xfId="0" applyNumberFormat="1" applyFont="1" applyFill="1" applyBorder="1" applyAlignment="1">
      <alignment horizontal="center" vertical="top" textRotation="90"/>
    </xf>
    <xf numFmtId="0" fontId="2" fillId="2" borderId="13" xfId="0" applyFont="1" applyFill="1" applyBorder="1" applyAlignment="1">
      <alignment horizontal="center" wrapText="1"/>
    </xf>
    <xf numFmtId="2" fontId="2" fillId="0" borderId="8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2" fillId="2" borderId="14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9" fontId="7" fillId="3" borderId="17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top" wrapText="1"/>
    </xf>
    <xf numFmtId="4" fontId="2" fillId="0" borderId="5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wrapText="1"/>
    </xf>
    <xf numFmtId="4" fontId="2" fillId="0" borderId="5" xfId="0" applyNumberFormat="1" applyFont="1" applyFill="1" applyBorder="1" applyAlignment="1">
      <alignment horizontal="center" wrapText="1"/>
    </xf>
    <xf numFmtId="4" fontId="4" fillId="3" borderId="8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/>
    </xf>
    <xf numFmtId="4" fontId="2" fillId="2" borderId="5" xfId="0" applyNumberFormat="1" applyFont="1" applyFill="1" applyBorder="1" applyAlignment="1">
      <alignment horizontal="center" vertical="top"/>
    </xf>
    <xf numFmtId="4" fontId="2" fillId="2" borderId="8" xfId="0" applyNumberFormat="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2" fontId="4" fillId="3" borderId="15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top"/>
    </xf>
    <xf numFmtId="0" fontId="2" fillId="3" borderId="23" xfId="0" applyFont="1" applyFill="1" applyBorder="1" applyAlignment="1">
      <alignment horizontal="center" vertical="top"/>
    </xf>
    <xf numFmtId="0" fontId="2" fillId="3" borderId="19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top" wrapText="1"/>
    </xf>
    <xf numFmtId="0" fontId="17" fillId="3" borderId="2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 wrapText="1"/>
    </xf>
    <xf numFmtId="0" fontId="16" fillId="2" borderId="4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top" wrapText="1"/>
    </xf>
    <xf numFmtId="0" fontId="16" fillId="0" borderId="0" xfId="0" applyFont="1"/>
    <xf numFmtId="0" fontId="17" fillId="0" borderId="0" xfId="0" applyFont="1" applyAlignment="1">
      <alignment horizontal="center"/>
    </xf>
    <xf numFmtId="4" fontId="2" fillId="2" borderId="3" xfId="0" applyNumberFormat="1" applyFont="1" applyFill="1" applyBorder="1" applyAlignment="1">
      <alignment horizontal="center" vertical="center"/>
    </xf>
    <xf numFmtId="0" fontId="16" fillId="0" borderId="1" xfId="0" applyFont="1" applyBorder="1"/>
    <xf numFmtId="0" fontId="17" fillId="0" borderId="1" xfId="0" applyFont="1" applyBorder="1" applyAlignment="1">
      <alignment horizontal="center"/>
    </xf>
    <xf numFmtId="0" fontId="2" fillId="2" borderId="24" xfId="0" applyFont="1" applyFill="1" applyBorder="1" applyAlignment="1">
      <alignment horizontal="center" vertical="top"/>
    </xf>
    <xf numFmtId="0" fontId="16" fillId="0" borderId="10" xfId="0" applyFont="1" applyBorder="1"/>
    <xf numFmtId="4" fontId="2" fillId="2" borderId="11" xfId="0" applyNumberFormat="1" applyFont="1" applyFill="1" applyBorder="1" applyAlignment="1">
      <alignment horizontal="center" vertical="top"/>
    </xf>
    <xf numFmtId="0" fontId="16" fillId="0" borderId="11" xfId="0" applyFont="1" applyBorder="1"/>
    <xf numFmtId="2" fontId="2" fillId="0" borderId="1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/>
    <xf numFmtId="2" fontId="5" fillId="0" borderId="1" xfId="0" applyNumberFormat="1" applyFont="1" applyBorder="1" applyAlignment="1">
      <alignment horizontal="center"/>
    </xf>
    <xf numFmtId="2" fontId="2" fillId="2" borderId="3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top" wrapText="1"/>
    </xf>
    <xf numFmtId="4" fontId="2" fillId="2" borderId="14" xfId="0" applyNumberFormat="1" applyFont="1" applyFill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vertical="top"/>
    </xf>
    <xf numFmtId="4" fontId="2" fillId="2" borderId="0" xfId="0" applyNumberFormat="1" applyFont="1" applyFill="1" applyBorder="1" applyAlignment="1">
      <alignment vertical="top"/>
    </xf>
    <xf numFmtId="4" fontId="2" fillId="2" borderId="19" xfId="0" applyNumberFormat="1" applyFont="1" applyFill="1" applyBorder="1" applyAlignment="1">
      <alignment horizontal="center" vertical="top"/>
    </xf>
    <xf numFmtId="4" fontId="2" fillId="2" borderId="9" xfId="0" applyNumberFormat="1" applyFont="1" applyFill="1" applyBorder="1" applyAlignment="1">
      <alignment horizontal="center" vertical="top"/>
    </xf>
    <xf numFmtId="4" fontId="4" fillId="3" borderId="3" xfId="0" applyNumberFormat="1" applyFont="1" applyFill="1" applyBorder="1" applyAlignment="1">
      <alignment horizontal="center" vertical="center"/>
    </xf>
    <xf numFmtId="4" fontId="4" fillId="3" borderId="21" xfId="0" applyNumberFormat="1" applyFont="1" applyFill="1" applyBorder="1" applyAlignment="1">
      <alignment horizontal="center" vertical="center"/>
    </xf>
    <xf numFmtId="4" fontId="2" fillId="3" borderId="18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top"/>
    </xf>
    <xf numFmtId="0" fontId="2" fillId="2" borderId="16" xfId="0" applyFont="1" applyFill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/>
    </xf>
    <xf numFmtId="4" fontId="2" fillId="2" borderId="25" xfId="0" applyNumberFormat="1" applyFont="1" applyFill="1" applyBorder="1" applyAlignment="1">
      <alignment horizontal="center" vertical="top"/>
    </xf>
    <xf numFmtId="4" fontId="5" fillId="2" borderId="25" xfId="0" applyNumberFormat="1" applyFont="1" applyFill="1" applyBorder="1" applyAlignment="1">
      <alignment horizontal="center" vertical="top"/>
    </xf>
    <xf numFmtId="4" fontId="5" fillId="2" borderId="2" xfId="0" applyNumberFormat="1" applyFont="1" applyFill="1" applyBorder="1" applyAlignment="1">
      <alignment horizontal="center" vertical="top"/>
    </xf>
    <xf numFmtId="0" fontId="16" fillId="0" borderId="1" xfId="0" applyFont="1" applyBorder="1" applyAlignment="1">
      <alignment horizontal="left" vertical="center" wrapText="1"/>
    </xf>
    <xf numFmtId="0" fontId="0" fillId="0" borderId="0" xfId="0" applyFill="1"/>
    <xf numFmtId="4" fontId="2" fillId="2" borderId="2" xfId="0" applyNumberFormat="1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top"/>
    </xf>
    <xf numFmtId="0" fontId="2" fillId="0" borderId="19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wrapText="1"/>
    </xf>
    <xf numFmtId="0" fontId="2" fillId="0" borderId="19" xfId="0" applyFont="1" applyBorder="1" applyAlignment="1">
      <alignment horizontal="center" vertical="top" wrapText="1"/>
    </xf>
    <xf numFmtId="0" fontId="18" fillId="0" borderId="1" xfId="0" applyFont="1" applyFill="1" applyBorder="1" applyAlignment="1">
      <alignment horizontal="left"/>
    </xf>
    <xf numFmtId="4" fontId="2" fillId="2" borderId="28" xfId="0" applyNumberFormat="1" applyFont="1" applyFill="1" applyBorder="1" applyAlignment="1">
      <alignment horizontal="center" vertical="top"/>
    </xf>
    <xf numFmtId="4" fontId="2" fillId="2" borderId="26" xfId="0" applyNumberFormat="1" applyFont="1" applyFill="1" applyBorder="1" applyAlignment="1">
      <alignment horizontal="center" vertical="top"/>
    </xf>
    <xf numFmtId="4" fontId="2" fillId="2" borderId="27" xfId="0" applyNumberFormat="1" applyFont="1" applyFill="1" applyBorder="1" applyAlignment="1">
      <alignment horizontal="center" vertical="top"/>
    </xf>
    <xf numFmtId="0" fontId="2" fillId="2" borderId="30" xfId="0" applyFont="1" applyFill="1" applyBorder="1" applyAlignment="1">
      <alignment horizontal="center" vertical="top"/>
    </xf>
    <xf numFmtId="0" fontId="22" fillId="0" borderId="29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top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center" vertical="top"/>
    </xf>
    <xf numFmtId="0" fontId="16" fillId="2" borderId="1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top"/>
    </xf>
    <xf numFmtId="0" fontId="17" fillId="3" borderId="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horizontal="center" vertical="top"/>
    </xf>
    <xf numFmtId="2" fontId="2" fillId="0" borderId="5" xfId="0" applyNumberFormat="1" applyFont="1" applyFill="1" applyBorder="1" applyAlignment="1">
      <alignment horizontal="center" vertical="top"/>
    </xf>
    <xf numFmtId="16" fontId="4" fillId="0" borderId="2" xfId="0" applyNumberFormat="1" applyFont="1" applyFill="1" applyBorder="1" applyAlignment="1">
      <alignment horizontal="center" vertical="top" textRotation="90"/>
    </xf>
    <xf numFmtId="4" fontId="4" fillId="0" borderId="2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wrapText="1"/>
    </xf>
    <xf numFmtId="4" fontId="4" fillId="2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3" fillId="0" borderId="0" xfId="0" applyFont="1"/>
    <xf numFmtId="0" fontId="12" fillId="0" borderId="0" xfId="0" applyFont="1"/>
    <xf numFmtId="0" fontId="2" fillId="0" borderId="19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top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center" vertical="center"/>
    </xf>
    <xf numFmtId="0" fontId="20" fillId="0" borderId="26" xfId="0" applyFont="1" applyFill="1" applyBorder="1" applyAlignment="1">
      <alignment horizontal="left" vertical="center" wrapText="1"/>
    </xf>
    <xf numFmtId="16" fontId="4" fillId="0" borderId="4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2" borderId="14" xfId="0" applyNumberFormat="1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7" fillId="0" borderId="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center" vertical="top"/>
    </xf>
    <xf numFmtId="4" fontId="2" fillId="2" borderId="10" xfId="0" applyNumberFormat="1" applyFont="1" applyFill="1" applyBorder="1" applyAlignment="1">
      <alignment horizontal="center" vertical="top"/>
    </xf>
    <xf numFmtId="16" fontId="2" fillId="2" borderId="2" xfId="0" applyNumberFormat="1" applyFont="1" applyFill="1" applyBorder="1" applyAlignment="1">
      <alignment horizontal="center" vertical="top" textRotation="90"/>
    </xf>
    <xf numFmtId="4" fontId="2" fillId="2" borderId="21" xfId="0" applyNumberFormat="1" applyFont="1" applyFill="1" applyBorder="1" applyAlignment="1">
      <alignment horizontal="center" vertical="center"/>
    </xf>
    <xf numFmtId="0" fontId="0" fillId="0" borderId="0" xfId="0" applyFont="1"/>
    <xf numFmtId="4" fontId="2" fillId="3" borderId="1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top"/>
    </xf>
    <xf numFmtId="165" fontId="4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2" fillId="0" borderId="3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6" fillId="2" borderId="3" xfId="0" applyFont="1" applyFill="1" applyBorder="1" applyAlignment="1">
      <alignment horizontal="left" vertical="top" wrapText="1"/>
    </xf>
    <xf numFmtId="4" fontId="5" fillId="2" borderId="10" xfId="0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4" fillId="2" borderId="24" xfId="0" applyNumberFormat="1" applyFont="1" applyFill="1" applyBorder="1" applyAlignment="1">
      <alignment horizontal="center" vertical="center"/>
    </xf>
    <xf numFmtId="4" fontId="2" fillId="2" borderId="24" xfId="0" applyNumberFormat="1" applyFont="1" applyFill="1" applyBorder="1" applyAlignment="1">
      <alignment horizontal="center" vertical="center"/>
    </xf>
    <xf numFmtId="4" fontId="4" fillId="2" borderId="10" xfId="0" applyNumberFormat="1" applyFont="1" applyFill="1" applyBorder="1" applyAlignment="1">
      <alignment horizontal="center" vertical="center"/>
    </xf>
    <xf numFmtId="4" fontId="4" fillId="2" borderId="10" xfId="0" applyNumberFormat="1" applyFont="1" applyFill="1" applyBorder="1" applyAlignment="1">
      <alignment horizontal="center" vertical="top"/>
    </xf>
    <xf numFmtId="2" fontId="4" fillId="0" borderId="10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4" fontId="2" fillId="0" borderId="24" xfId="0" applyNumberFormat="1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top"/>
    </xf>
    <xf numFmtId="0" fontId="4" fillId="2" borderId="20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left" vertical="top" wrapText="1"/>
    </xf>
    <xf numFmtId="0" fontId="16" fillId="2" borderId="3" xfId="0" applyFont="1" applyFill="1" applyBorder="1" applyAlignment="1">
      <alignment horizontal="left" vertical="top" wrapText="1"/>
    </xf>
    <xf numFmtId="0" fontId="17" fillId="3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6" fillId="0" borderId="3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top"/>
    </xf>
    <xf numFmtId="0" fontId="16" fillId="2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2" fillId="2" borderId="19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wrapText="1"/>
    </xf>
    <xf numFmtId="0" fontId="16" fillId="2" borderId="3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16" fillId="2" borderId="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left" vertical="center" wrapText="1"/>
    </xf>
    <xf numFmtId="0" fontId="22" fillId="0" borderId="15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top"/>
    </xf>
    <xf numFmtId="0" fontId="16" fillId="2" borderId="2" xfId="0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top"/>
    </xf>
    <xf numFmtId="0" fontId="16" fillId="0" borderId="3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11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top" wrapText="1"/>
    </xf>
    <xf numFmtId="4" fontId="0" fillId="0" borderId="0" xfId="0" applyNumberFormat="1"/>
    <xf numFmtId="4" fontId="4" fillId="3" borderId="14" xfId="0" applyNumberFormat="1" applyFont="1" applyFill="1" applyBorder="1" applyAlignment="1">
      <alignment horizontal="center" vertical="center" wrapText="1"/>
    </xf>
    <xf numFmtId="4" fontId="4" fillId="3" borderId="32" xfId="0" applyNumberFormat="1" applyFont="1" applyFill="1" applyBorder="1" applyAlignment="1">
      <alignment horizontal="center" vertical="center"/>
    </xf>
    <xf numFmtId="4" fontId="4" fillId="3" borderId="10" xfId="0" applyNumberFormat="1" applyFont="1" applyFill="1" applyBorder="1" applyAlignment="1">
      <alignment horizontal="center" vertical="center"/>
    </xf>
    <xf numFmtId="4" fontId="4" fillId="3" borderId="25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2" fillId="0" borderId="19" xfId="0" applyFont="1" applyBorder="1" applyAlignment="1">
      <alignment horizontal="center" vertical="center"/>
    </xf>
    <xf numFmtId="0" fontId="16" fillId="0" borderId="3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center" vertical="top"/>
    </xf>
    <xf numFmtId="49" fontId="21" fillId="0" borderId="3" xfId="0" applyNumberFormat="1" applyFont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2" fillId="2" borderId="12" xfId="0" applyFont="1" applyFill="1" applyBorder="1" applyAlignment="1">
      <alignment horizontal="center" vertical="top"/>
    </xf>
    <xf numFmtId="0" fontId="2" fillId="2" borderId="20" xfId="0" applyFont="1" applyFill="1" applyBorder="1" applyAlignment="1">
      <alignment horizontal="center" vertical="top"/>
    </xf>
    <xf numFmtId="0" fontId="16" fillId="2" borderId="1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wrapText="1"/>
    </xf>
    <xf numFmtId="4" fontId="2" fillId="0" borderId="14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8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wrapText="1"/>
    </xf>
    <xf numFmtId="0" fontId="16" fillId="2" borderId="14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4" fontId="5" fillId="2" borderId="25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 applyAlignment="1">
      <alignment horizontal="center" vertical="top" wrapText="1"/>
    </xf>
    <xf numFmtId="4" fontId="2" fillId="2" borderId="25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 applyAlignment="1">
      <alignment horizontal="center" vertical="top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/>
    </xf>
    <xf numFmtId="4" fontId="2" fillId="2" borderId="10" xfId="0" applyNumberFormat="1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top"/>
    </xf>
    <xf numFmtId="0" fontId="6" fillId="2" borderId="11" xfId="0" applyFont="1" applyFill="1" applyBorder="1" applyAlignment="1">
      <alignment horizontal="center" vertical="top"/>
    </xf>
    <xf numFmtId="0" fontId="4" fillId="3" borderId="25" xfId="0" applyFont="1" applyFill="1" applyBorder="1" applyAlignment="1">
      <alignment horizontal="center" vertical="center"/>
    </xf>
    <xf numFmtId="4" fontId="4" fillId="3" borderId="24" xfId="0" applyNumberFormat="1" applyFont="1" applyFill="1" applyBorder="1" applyAlignment="1">
      <alignment horizontal="center" vertical="center"/>
    </xf>
    <xf numFmtId="4" fontId="2" fillId="2" borderId="24" xfId="0" applyNumberFormat="1" applyFont="1" applyFill="1" applyBorder="1" applyAlignment="1">
      <alignment horizontal="center" vertical="top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top"/>
    </xf>
    <xf numFmtId="0" fontId="2" fillId="2" borderId="13" xfId="0" applyFont="1" applyFill="1" applyBorder="1" applyAlignment="1">
      <alignment vertical="top"/>
    </xf>
    <xf numFmtId="0" fontId="4" fillId="2" borderId="11" xfId="0" applyFont="1" applyFill="1" applyBorder="1" applyAlignment="1">
      <alignment horizontal="center" vertical="top"/>
    </xf>
    <xf numFmtId="4" fontId="2" fillId="0" borderId="10" xfId="0" applyNumberFormat="1" applyFont="1" applyFill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4" fontId="2" fillId="0" borderId="34" xfId="0" applyNumberFormat="1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4" fontId="2" fillId="2" borderId="8" xfId="0" applyNumberFormat="1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/>
    </xf>
    <xf numFmtId="0" fontId="16" fillId="0" borderId="3" xfId="0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16" fontId="4" fillId="0" borderId="4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/>
    </xf>
    <xf numFmtId="0" fontId="20" fillId="0" borderId="2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top"/>
    </xf>
    <xf numFmtId="4" fontId="2" fillId="0" borderId="25" xfId="0" applyNumberFormat="1" applyFont="1" applyFill="1" applyBorder="1" applyAlignment="1">
      <alignment horizontal="center" vertical="top"/>
    </xf>
    <xf numFmtId="4" fontId="2" fillId="0" borderId="5" xfId="0" applyNumberFormat="1" applyFont="1" applyFill="1" applyBorder="1" applyAlignment="1">
      <alignment horizontal="center" vertical="top"/>
    </xf>
    <xf numFmtId="0" fontId="22" fillId="0" borderId="15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top"/>
    </xf>
    <xf numFmtId="4" fontId="2" fillId="0" borderId="28" xfId="0" applyNumberFormat="1" applyFont="1" applyFill="1" applyBorder="1" applyAlignment="1">
      <alignment horizontal="center" vertical="top"/>
    </xf>
    <xf numFmtId="4" fontId="2" fillId="0" borderId="26" xfId="0" applyNumberFormat="1" applyFont="1" applyFill="1" applyBorder="1" applyAlignment="1">
      <alignment horizontal="center" vertical="top"/>
    </xf>
    <xf numFmtId="4" fontId="2" fillId="0" borderId="27" xfId="0" applyNumberFormat="1" applyFont="1" applyFill="1" applyBorder="1" applyAlignment="1">
      <alignment horizontal="center" vertical="top"/>
    </xf>
    <xf numFmtId="0" fontId="22" fillId="0" borderId="29" xfId="0" applyFont="1" applyFill="1" applyBorder="1" applyAlignment="1">
      <alignment horizontal="center" vertical="center"/>
    </xf>
    <xf numFmtId="49" fontId="25" fillId="0" borderId="4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top"/>
    </xf>
    <xf numFmtId="0" fontId="2" fillId="0" borderId="12" xfId="0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horizontal="center" vertical="top"/>
    </xf>
    <xf numFmtId="49" fontId="7" fillId="2" borderId="3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0" fontId="1" fillId="0" borderId="0" xfId="0" applyFont="1" applyAlignment="1">
      <alignment horizontal="left" vertical="top" wrapText="1"/>
    </xf>
    <xf numFmtId="0" fontId="0" fillId="0" borderId="0" xfId="0" applyAlignment="1"/>
    <xf numFmtId="0" fontId="16" fillId="2" borderId="4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6" fillId="0" borderId="8" xfId="0" applyFont="1" applyBorder="1" applyAlignment="1">
      <alignment vertical="top" wrapText="1"/>
    </xf>
    <xf numFmtId="0" fontId="23" fillId="0" borderId="9" xfId="0" applyFont="1" applyBorder="1" applyAlignment="1">
      <alignment wrapText="1"/>
    </xf>
    <xf numFmtId="0" fontId="23" fillId="0" borderId="10" xfId="0" applyFont="1" applyBorder="1" applyAlignment="1">
      <alignment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wrapText="1"/>
    </xf>
    <xf numFmtId="0" fontId="2" fillId="0" borderId="14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6" fillId="2" borderId="2" xfId="0" applyFont="1" applyFill="1" applyBorder="1" applyAlignment="1">
      <alignment horizontal="left" vertical="center" wrapText="1"/>
    </xf>
    <xf numFmtId="0" fontId="18" fillId="0" borderId="4" xfId="0" applyFont="1" applyBorder="1" applyAlignment="1">
      <alignment horizontal="left" wrapText="1"/>
    </xf>
    <xf numFmtId="0" fontId="18" fillId="0" borderId="3" xfId="0" applyFont="1" applyBorder="1" applyAlignment="1">
      <alignment horizontal="left" wrapText="1"/>
    </xf>
    <xf numFmtId="0" fontId="16" fillId="2" borderId="3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/>
    </xf>
    <xf numFmtId="0" fontId="2" fillId="2" borderId="20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horizontal="center" vertical="top"/>
    </xf>
    <xf numFmtId="0" fontId="2" fillId="2" borderId="16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2" fillId="2" borderId="15" xfId="0" applyFont="1" applyFill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49" fontId="7" fillId="0" borderId="4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top"/>
    </xf>
    <xf numFmtId="0" fontId="0" fillId="0" borderId="36" xfId="0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17" fillId="3" borderId="2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top"/>
    </xf>
    <xf numFmtId="0" fontId="12" fillId="0" borderId="35" xfId="0" applyFont="1" applyFill="1" applyBorder="1" applyAlignment="1">
      <alignment horizontal="center" vertical="top"/>
    </xf>
    <xf numFmtId="0" fontId="0" fillId="0" borderId="35" xfId="0" applyFill="1" applyBorder="1" applyAlignment="1">
      <alignment horizontal="center" vertical="top"/>
    </xf>
    <xf numFmtId="4" fontId="2" fillId="0" borderId="15" xfId="0" applyNumberFormat="1" applyFont="1" applyFill="1" applyBorder="1" applyAlignment="1">
      <alignment horizontal="center" vertical="top"/>
    </xf>
    <xf numFmtId="0" fontId="12" fillId="0" borderId="33" xfId="0" applyFont="1" applyFill="1" applyBorder="1" applyAlignment="1">
      <alignment horizontal="center" vertical="top"/>
    </xf>
    <xf numFmtId="4" fontId="2" fillId="0" borderId="12" xfId="0" applyNumberFormat="1" applyFont="1" applyFill="1" applyBorder="1" applyAlignment="1">
      <alignment horizontal="center" vertical="top"/>
    </xf>
    <xf numFmtId="0" fontId="16" fillId="0" borderId="2" xfId="0" applyFont="1" applyFill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2" fillId="0" borderId="15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 vertical="center" wrapText="1"/>
    </xf>
    <xf numFmtId="49" fontId="21" fillId="0" borderId="3" xfId="0" applyNumberFormat="1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25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/>
    </xf>
    <xf numFmtId="49" fontId="21" fillId="0" borderId="4" xfId="0" applyNumberFormat="1" applyFont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left" vertical="top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" fontId="4" fillId="3" borderId="1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66"/>
      <color rgb="FFCC66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3"/>
  <sheetViews>
    <sheetView tabSelected="1" topLeftCell="A178" zoomScale="140" zoomScaleNormal="140" workbookViewId="0">
      <selection activeCell="N199" sqref="N199"/>
    </sheetView>
  </sheetViews>
  <sheetFormatPr defaultRowHeight="15" x14ac:dyDescent="0.25"/>
  <cols>
    <col min="1" max="1" width="2.85546875" customWidth="1"/>
    <col min="2" max="2" width="54.28515625" style="306" customWidth="1"/>
    <col min="3" max="3" width="6.5703125" customWidth="1"/>
    <col min="4" max="4" width="10.28515625" style="307" customWidth="1"/>
    <col min="5" max="5" width="8.42578125" style="307" customWidth="1"/>
    <col min="6" max="6" width="8.5703125" style="307" customWidth="1"/>
    <col min="7" max="7" width="9.5703125" style="307" customWidth="1"/>
    <col min="8" max="8" width="5.85546875" customWidth="1"/>
    <col min="9" max="9" width="8.140625" customWidth="1"/>
    <col min="10" max="10" width="3.140625" customWidth="1"/>
    <col min="11" max="11" width="14.85546875" customWidth="1"/>
    <col min="12" max="12" width="5.140625" customWidth="1"/>
    <col min="13" max="13" width="18.140625" customWidth="1"/>
  </cols>
  <sheetData>
    <row r="1" spans="1:12" s="1" customFormat="1" ht="107.25" customHeight="1" x14ac:dyDescent="0.25">
      <c r="A1" s="131"/>
      <c r="B1" s="215"/>
      <c r="C1" s="131"/>
      <c r="D1" s="131"/>
      <c r="E1" s="531" t="s">
        <v>219</v>
      </c>
      <c r="F1" s="532"/>
      <c r="G1" s="532"/>
      <c r="H1" s="532"/>
      <c r="I1" s="532"/>
      <c r="J1" s="532"/>
      <c r="K1" s="532"/>
      <c r="L1" s="532"/>
    </row>
    <row r="2" spans="1:12" s="1" customFormat="1" ht="12.6" customHeight="1" x14ac:dyDescent="0.25">
      <c r="A2" s="131"/>
      <c r="B2" s="215"/>
      <c r="C2" s="131"/>
      <c r="D2" s="131"/>
      <c r="E2" s="131"/>
      <c r="F2" s="131"/>
      <c r="G2" s="131"/>
      <c r="H2" s="131"/>
      <c r="I2" s="131"/>
      <c r="J2" s="131"/>
      <c r="K2" s="175"/>
    </row>
    <row r="3" spans="1:12" s="1" customFormat="1" ht="12.6" customHeight="1" x14ac:dyDescent="0.25">
      <c r="A3" s="546" t="s">
        <v>17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</row>
    <row r="4" spans="1:12" s="1" customFormat="1" ht="12.6" customHeight="1" x14ac:dyDescent="0.25">
      <c r="A4" s="546" t="s">
        <v>191</v>
      </c>
      <c r="B4" s="546"/>
      <c r="C4" s="546"/>
      <c r="D4" s="546"/>
      <c r="E4" s="546"/>
      <c r="F4" s="546"/>
      <c r="G4" s="546"/>
      <c r="H4" s="546"/>
      <c r="I4" s="546"/>
      <c r="J4" s="546"/>
      <c r="K4" s="546"/>
    </row>
    <row r="5" spans="1:12" s="1" customFormat="1" ht="12.6" customHeight="1" x14ac:dyDescent="0.25">
      <c r="A5" s="293"/>
      <c r="B5" s="216"/>
      <c r="C5" s="293"/>
      <c r="D5" s="527"/>
      <c r="E5" s="352"/>
      <c r="F5" s="352"/>
      <c r="G5" s="527"/>
      <c r="H5" s="293"/>
      <c r="I5" s="293"/>
      <c r="J5" s="293"/>
      <c r="K5" s="175"/>
    </row>
    <row r="6" spans="1:12" x14ac:dyDescent="0.25">
      <c r="A6" s="547" t="s">
        <v>0</v>
      </c>
      <c r="B6" s="549" t="s">
        <v>61</v>
      </c>
      <c r="C6" s="550" t="s">
        <v>125</v>
      </c>
      <c r="D6" s="551" t="s">
        <v>16</v>
      </c>
      <c r="E6" s="552"/>
      <c r="F6" s="552"/>
      <c r="G6" s="552"/>
      <c r="H6" s="552"/>
      <c r="I6" s="553" t="s">
        <v>124</v>
      </c>
      <c r="J6" s="554" t="s">
        <v>1</v>
      </c>
      <c r="K6" s="611" t="s">
        <v>120</v>
      </c>
      <c r="L6" s="541" t="s">
        <v>119</v>
      </c>
    </row>
    <row r="7" spans="1:12" ht="31.5" x14ac:dyDescent="0.25">
      <c r="A7" s="548"/>
      <c r="B7" s="549"/>
      <c r="C7" s="550"/>
      <c r="D7" s="528" t="s">
        <v>21</v>
      </c>
      <c r="E7" s="173" t="s">
        <v>64</v>
      </c>
      <c r="F7" s="173" t="s">
        <v>60</v>
      </c>
      <c r="G7" s="173" t="s">
        <v>18</v>
      </c>
      <c r="H7" s="174" t="s">
        <v>118</v>
      </c>
      <c r="I7" s="553"/>
      <c r="J7" s="554"/>
      <c r="K7" s="611"/>
      <c r="L7" s="542"/>
    </row>
    <row r="8" spans="1:12" x14ac:dyDescent="0.25">
      <c r="A8" s="535" t="s">
        <v>190</v>
      </c>
      <c r="B8" s="536"/>
      <c r="C8" s="536"/>
      <c r="D8" s="536"/>
      <c r="E8" s="536"/>
      <c r="F8" s="536"/>
      <c r="G8" s="536"/>
      <c r="H8" s="536"/>
      <c r="I8" s="536"/>
      <c r="J8" s="536"/>
      <c r="K8" s="536"/>
      <c r="L8" s="537"/>
    </row>
    <row r="9" spans="1:12" ht="21" x14ac:dyDescent="0.25">
      <c r="A9" s="132" t="s">
        <v>31</v>
      </c>
      <c r="B9" s="287" t="s">
        <v>196</v>
      </c>
      <c r="C9" s="133"/>
      <c r="D9" s="2">
        <f>D10+D12+D13+D14+D15+D11</f>
        <v>165494240</v>
      </c>
      <c r="E9" s="3">
        <f>E15+E14</f>
        <v>17817383.800000001</v>
      </c>
      <c r="F9" s="4">
        <f>F10+F15+F14</f>
        <v>2132522.3600000003</v>
      </c>
      <c r="G9" s="4">
        <f>G10+G12+G13+G14+G15+G11</f>
        <v>145544333.84</v>
      </c>
      <c r="H9" s="180"/>
      <c r="I9" s="191"/>
      <c r="J9" s="171">
        <v>419</v>
      </c>
      <c r="K9" s="113"/>
      <c r="L9" s="5"/>
    </row>
    <row r="10" spans="1:12" ht="12" customHeight="1" x14ac:dyDescent="0.25">
      <c r="A10" s="134" t="s">
        <v>32</v>
      </c>
      <c r="B10" s="200" t="s">
        <v>14</v>
      </c>
      <c r="C10" s="7"/>
      <c r="D10" s="8">
        <f>D17+D42+D77+D106+D130</f>
        <v>138629553.86000001</v>
      </c>
      <c r="E10" s="9"/>
      <c r="F10" s="10">
        <f>F17+F42+F77+F106+F130</f>
        <v>0</v>
      </c>
      <c r="G10" s="10">
        <f>G17+G42+G77+G106+G130</f>
        <v>138629553.86000001</v>
      </c>
      <c r="H10" s="181"/>
      <c r="I10" s="192"/>
      <c r="J10" s="6"/>
      <c r="K10" s="114"/>
      <c r="L10" s="11"/>
    </row>
    <row r="11" spans="1:12" ht="12" customHeight="1" x14ac:dyDescent="0.25">
      <c r="A11" s="323" t="s">
        <v>181</v>
      </c>
      <c r="B11" s="200" t="s">
        <v>168</v>
      </c>
      <c r="C11" s="7"/>
      <c r="D11" s="8">
        <f>G11</f>
        <v>15000</v>
      </c>
      <c r="E11" s="9"/>
      <c r="F11" s="10"/>
      <c r="G11" s="10">
        <f>G38</f>
        <v>15000</v>
      </c>
      <c r="H11" s="181"/>
      <c r="I11" s="192"/>
      <c r="J11" s="6"/>
      <c r="K11" s="114"/>
      <c r="L11" s="11"/>
    </row>
    <row r="12" spans="1:12" ht="12.75" customHeight="1" x14ac:dyDescent="0.25">
      <c r="A12" s="134" t="s">
        <v>182</v>
      </c>
      <c r="B12" s="200" t="s">
        <v>140</v>
      </c>
      <c r="C12" s="7"/>
      <c r="D12" s="8">
        <f>G12</f>
        <v>610500</v>
      </c>
      <c r="E12" s="6"/>
      <c r="F12" s="10"/>
      <c r="G12" s="10">
        <f>G65+G98+G125+G150</f>
        <v>610500</v>
      </c>
      <c r="H12" s="181"/>
      <c r="I12" s="192"/>
      <c r="J12" s="6"/>
      <c r="K12" s="114"/>
      <c r="L12" s="11"/>
    </row>
    <row r="13" spans="1:12" ht="12.75" customHeight="1" x14ac:dyDescent="0.25">
      <c r="A13" s="134" t="s">
        <v>55</v>
      </c>
      <c r="B13" s="200" t="s">
        <v>139</v>
      </c>
      <c r="C13" s="7"/>
      <c r="D13" s="8">
        <f>G13</f>
        <v>144500</v>
      </c>
      <c r="E13" s="6"/>
      <c r="F13" s="6"/>
      <c r="G13" s="10">
        <f>G70</f>
        <v>144500</v>
      </c>
      <c r="H13" s="181"/>
      <c r="I13" s="192"/>
      <c r="J13" s="6"/>
      <c r="K13" s="114"/>
      <c r="L13" s="11"/>
    </row>
    <row r="14" spans="1:12" ht="12.75" customHeight="1" x14ac:dyDescent="0.25">
      <c r="A14" s="134" t="s">
        <v>170</v>
      </c>
      <c r="B14" s="201" t="s">
        <v>148</v>
      </c>
      <c r="C14" s="7"/>
      <c r="D14" s="8">
        <f>D73+D100+D127+D152</f>
        <v>9087055</v>
      </c>
      <c r="E14" s="10">
        <f>E100+E152+E73+E127</f>
        <v>6899983.7999999998</v>
      </c>
      <c r="F14" s="10">
        <f>F73+F100+F127+F152</f>
        <v>1557916.2000000002</v>
      </c>
      <c r="G14" s="10">
        <f>G73+G100+G127+G152</f>
        <v>629155</v>
      </c>
      <c r="H14" s="181"/>
      <c r="I14" s="192"/>
      <c r="J14" s="6"/>
      <c r="K14" s="114"/>
      <c r="L14" s="11"/>
    </row>
    <row r="15" spans="1:12" ht="12.75" customHeight="1" x14ac:dyDescent="0.25">
      <c r="A15" s="134" t="s">
        <v>96</v>
      </c>
      <c r="B15" s="201" t="s">
        <v>138</v>
      </c>
      <c r="C15" s="7"/>
      <c r="D15" s="8">
        <f>D154</f>
        <v>17007631.140000001</v>
      </c>
      <c r="E15" s="9">
        <f>E154</f>
        <v>10917400</v>
      </c>
      <c r="F15" s="9">
        <f>F154</f>
        <v>574606.16</v>
      </c>
      <c r="G15" s="10">
        <f>G154</f>
        <v>5515624.9800000004</v>
      </c>
      <c r="H15" s="181"/>
      <c r="I15" s="192"/>
      <c r="J15" s="6"/>
      <c r="K15" s="114"/>
      <c r="L15" s="11"/>
    </row>
    <row r="16" spans="1:12" ht="22.5" x14ac:dyDescent="0.25">
      <c r="A16" s="135" t="s">
        <v>34</v>
      </c>
      <c r="B16" s="202" t="s">
        <v>197</v>
      </c>
      <c r="C16" s="136"/>
      <c r="D16" s="2">
        <f>D17+D38</f>
        <v>27838290.600000001</v>
      </c>
      <c r="E16" s="171"/>
      <c r="F16" s="4">
        <f>F17</f>
        <v>0</v>
      </c>
      <c r="G16" s="4">
        <f>G17+G38</f>
        <v>27838290.600000001</v>
      </c>
      <c r="H16" s="180"/>
      <c r="I16" s="191"/>
      <c r="J16" s="171">
        <v>419</v>
      </c>
      <c r="K16" s="113"/>
      <c r="L16" s="12"/>
    </row>
    <row r="17" spans="1:12" ht="21" customHeight="1" x14ac:dyDescent="0.25">
      <c r="A17" s="137" t="s">
        <v>35</v>
      </c>
      <c r="B17" s="203" t="s">
        <v>121</v>
      </c>
      <c r="C17" s="7"/>
      <c r="D17" s="138">
        <f>G17</f>
        <v>27823290.600000001</v>
      </c>
      <c r="E17" s="81"/>
      <c r="F17" s="81">
        <f>F18+F20+F31</f>
        <v>0</v>
      </c>
      <c r="G17" s="81">
        <f>G18+G19+G20+G21+G22+G23+G24+G25+G26+G27+G28+G29+G30+G31+G32+G33+G34+G35+G36+G37</f>
        <v>27823290.600000001</v>
      </c>
      <c r="H17" s="182"/>
      <c r="I17" s="192"/>
      <c r="J17" s="172"/>
      <c r="K17" s="176"/>
      <c r="L17" s="14"/>
    </row>
    <row r="18" spans="1:12" ht="12.75" customHeight="1" x14ac:dyDescent="0.25">
      <c r="A18" s="15"/>
      <c r="B18" s="247" t="s">
        <v>2</v>
      </c>
      <c r="C18" s="13"/>
      <c r="D18" s="139">
        <f>G18+F18</f>
        <v>20467784</v>
      </c>
      <c r="E18" s="82"/>
      <c r="F18" s="82"/>
      <c r="G18" s="254">
        <v>20467784</v>
      </c>
      <c r="H18" s="183"/>
      <c r="I18" s="278">
        <v>211</v>
      </c>
      <c r="J18" s="15"/>
      <c r="K18" s="140" t="s">
        <v>63</v>
      </c>
      <c r="L18" s="11"/>
    </row>
    <row r="19" spans="1:12" ht="12.75" customHeight="1" x14ac:dyDescent="0.25">
      <c r="A19" s="15"/>
      <c r="B19" s="204" t="s">
        <v>103</v>
      </c>
      <c r="C19" s="16"/>
      <c r="D19" s="139">
        <f>G19</f>
        <v>3000</v>
      </c>
      <c r="E19" s="82"/>
      <c r="F19" s="82"/>
      <c r="G19" s="254">
        <v>3000</v>
      </c>
      <c r="H19" s="183"/>
      <c r="I19" s="29">
        <v>212</v>
      </c>
      <c r="J19" s="15"/>
      <c r="K19" s="140" t="s">
        <v>92</v>
      </c>
      <c r="L19" s="11"/>
    </row>
    <row r="20" spans="1:12" ht="12.75" customHeight="1" x14ac:dyDescent="0.25">
      <c r="A20" s="97"/>
      <c r="B20" s="280" t="s">
        <v>3</v>
      </c>
      <c r="C20" s="98"/>
      <c r="D20" s="141">
        <f>G20+F20</f>
        <v>6181271.5999999996</v>
      </c>
      <c r="E20" s="107"/>
      <c r="F20" s="107"/>
      <c r="G20" s="99">
        <v>6181271.5999999996</v>
      </c>
      <c r="H20" s="184"/>
      <c r="I20" s="288">
        <v>213</v>
      </c>
      <c r="J20" s="97"/>
      <c r="K20" s="166" t="s">
        <v>65</v>
      </c>
      <c r="L20" s="100"/>
    </row>
    <row r="21" spans="1:12" ht="12.75" customHeight="1" x14ac:dyDescent="0.25">
      <c r="A21" s="97"/>
      <c r="B21" s="211" t="s">
        <v>4</v>
      </c>
      <c r="C21" s="447"/>
      <c r="D21" s="448">
        <f t="shared" ref="D21:D37" si="0">G21</f>
        <v>38000</v>
      </c>
      <c r="E21" s="449"/>
      <c r="F21" s="449"/>
      <c r="G21" s="449">
        <v>38000</v>
      </c>
      <c r="H21" s="450"/>
      <c r="I21" s="145">
        <v>221</v>
      </c>
      <c r="J21" s="97"/>
      <c r="K21" s="270" t="s">
        <v>66</v>
      </c>
      <c r="L21" s="103"/>
    </row>
    <row r="22" spans="1:12" ht="12.75" customHeight="1" x14ac:dyDescent="0.25">
      <c r="A22" s="15"/>
      <c r="B22" s="205" t="s">
        <v>39</v>
      </c>
      <c r="C22" s="7"/>
      <c r="D22" s="139">
        <f t="shared" si="0"/>
        <v>55034</v>
      </c>
      <c r="E22" s="254"/>
      <c r="F22" s="254"/>
      <c r="G22" s="254">
        <v>55034</v>
      </c>
      <c r="H22" s="183"/>
      <c r="I22" s="278" t="s">
        <v>7</v>
      </c>
      <c r="J22" s="15"/>
      <c r="K22" s="140" t="s">
        <v>152</v>
      </c>
      <c r="L22" s="18"/>
    </row>
    <row r="23" spans="1:12" ht="12.75" customHeight="1" x14ac:dyDescent="0.25">
      <c r="A23" s="15"/>
      <c r="B23" s="206" t="s">
        <v>117</v>
      </c>
      <c r="C23" s="7"/>
      <c r="D23" s="139">
        <f t="shared" si="0"/>
        <v>17005</v>
      </c>
      <c r="E23" s="254"/>
      <c r="F23" s="254"/>
      <c r="G23" s="254">
        <v>17005</v>
      </c>
      <c r="H23" s="183"/>
      <c r="I23" s="278" t="s">
        <v>28</v>
      </c>
      <c r="J23" s="15"/>
      <c r="K23" s="276" t="s">
        <v>66</v>
      </c>
      <c r="L23" s="18"/>
    </row>
    <row r="24" spans="1:12" ht="12.75" customHeight="1" x14ac:dyDescent="0.25">
      <c r="A24" s="15"/>
      <c r="B24" s="205" t="s">
        <v>112</v>
      </c>
      <c r="C24" s="7"/>
      <c r="D24" s="139">
        <f t="shared" si="0"/>
        <v>7000</v>
      </c>
      <c r="E24" s="254"/>
      <c r="F24" s="254"/>
      <c r="G24" s="254">
        <v>7000</v>
      </c>
      <c r="H24" s="183"/>
      <c r="I24" s="278" t="s">
        <v>10</v>
      </c>
      <c r="J24" s="15"/>
      <c r="K24" s="140" t="s">
        <v>66</v>
      </c>
      <c r="L24" s="19"/>
    </row>
    <row r="25" spans="1:12" ht="12.75" customHeight="1" x14ac:dyDescent="0.25">
      <c r="A25" s="15"/>
      <c r="B25" s="533" t="s">
        <v>44</v>
      </c>
      <c r="C25" s="7"/>
      <c r="D25" s="139">
        <f t="shared" si="0"/>
        <v>90000</v>
      </c>
      <c r="E25" s="254"/>
      <c r="F25" s="254"/>
      <c r="G25" s="254">
        <v>90000</v>
      </c>
      <c r="H25" s="183"/>
      <c r="I25" s="29" t="s">
        <v>11</v>
      </c>
      <c r="J25" s="15"/>
      <c r="K25" s="270" t="s">
        <v>66</v>
      </c>
      <c r="L25" s="17"/>
    </row>
    <row r="26" spans="1:12" ht="12.75" customHeight="1" x14ac:dyDescent="0.25">
      <c r="A26" s="15"/>
      <c r="B26" s="534"/>
      <c r="C26" s="16"/>
      <c r="D26" s="139">
        <f t="shared" si="0"/>
        <v>0</v>
      </c>
      <c r="E26" s="254"/>
      <c r="F26" s="254"/>
      <c r="G26" s="254">
        <v>0</v>
      </c>
      <c r="H26" s="183"/>
      <c r="I26" s="393" t="s">
        <v>12</v>
      </c>
      <c r="J26" s="15"/>
      <c r="K26" s="386" t="s">
        <v>66</v>
      </c>
      <c r="L26" s="17"/>
    </row>
    <row r="27" spans="1:12" ht="12.75" customHeight="1" x14ac:dyDescent="0.25">
      <c r="A27" s="15"/>
      <c r="B27" s="555" t="s">
        <v>98</v>
      </c>
      <c r="C27" s="164"/>
      <c r="D27" s="139">
        <f t="shared" si="0"/>
        <v>30800</v>
      </c>
      <c r="E27" s="82"/>
      <c r="F27" s="82"/>
      <c r="G27" s="254">
        <v>30800</v>
      </c>
      <c r="H27" s="183"/>
      <c r="I27" s="543">
        <v>226</v>
      </c>
      <c r="J27" s="15"/>
      <c r="K27" s="140" t="s">
        <v>92</v>
      </c>
      <c r="L27" s="11"/>
    </row>
    <row r="28" spans="1:12" ht="12.75" customHeight="1" x14ac:dyDescent="0.25">
      <c r="A28" s="15"/>
      <c r="B28" s="556"/>
      <c r="C28" s="7"/>
      <c r="D28" s="139">
        <f t="shared" si="0"/>
        <v>215000</v>
      </c>
      <c r="E28" s="254"/>
      <c r="F28" s="254"/>
      <c r="G28" s="254">
        <v>215000</v>
      </c>
      <c r="H28" s="183"/>
      <c r="I28" s="544"/>
      <c r="J28" s="15"/>
      <c r="K28" s="270" t="s">
        <v>66</v>
      </c>
      <c r="L28" s="11"/>
    </row>
    <row r="29" spans="1:12" ht="12.75" customHeight="1" x14ac:dyDescent="0.25">
      <c r="A29" s="15"/>
      <c r="B29" s="557"/>
      <c r="C29" s="7"/>
      <c r="D29" s="139">
        <f t="shared" si="0"/>
        <v>20000</v>
      </c>
      <c r="E29" s="254"/>
      <c r="F29" s="254"/>
      <c r="G29" s="254">
        <v>20000</v>
      </c>
      <c r="H29" s="183"/>
      <c r="I29" s="545"/>
      <c r="J29" s="15"/>
      <c r="K29" s="270" t="s">
        <v>205</v>
      </c>
      <c r="L29" s="11"/>
    </row>
    <row r="30" spans="1:12" ht="12.75" customHeight="1" x14ac:dyDescent="0.25">
      <c r="A30" s="97"/>
      <c r="B30" s="233" t="s">
        <v>164</v>
      </c>
      <c r="C30" s="102"/>
      <c r="D30" s="139">
        <f t="shared" si="0"/>
        <v>6000</v>
      </c>
      <c r="E30" s="99"/>
      <c r="F30" s="99"/>
      <c r="G30" s="99">
        <v>6000</v>
      </c>
      <c r="H30" s="184"/>
      <c r="I30" s="101">
        <v>227</v>
      </c>
      <c r="J30" s="104"/>
      <c r="K30" s="166" t="s">
        <v>66</v>
      </c>
      <c r="L30" s="100"/>
    </row>
    <row r="31" spans="1:12" ht="12.75" customHeight="1" x14ac:dyDescent="0.25">
      <c r="A31" s="97"/>
      <c r="B31" s="206" t="s">
        <v>151</v>
      </c>
      <c r="C31" s="102"/>
      <c r="D31" s="139">
        <f>G31+F31</f>
        <v>171000</v>
      </c>
      <c r="E31" s="99"/>
      <c r="F31" s="99"/>
      <c r="G31" s="99">
        <v>171000</v>
      </c>
      <c r="H31" s="184"/>
      <c r="I31" s="145">
        <v>266</v>
      </c>
      <c r="J31" s="104"/>
      <c r="K31" s="166" t="s">
        <v>63</v>
      </c>
      <c r="L31" s="100"/>
    </row>
    <row r="32" spans="1:12" ht="12.75" customHeight="1" x14ac:dyDescent="0.25">
      <c r="A32" s="15"/>
      <c r="B32" s="440" t="s">
        <v>51</v>
      </c>
      <c r="C32" s="7"/>
      <c r="D32" s="139">
        <f t="shared" si="0"/>
        <v>76925.009999999995</v>
      </c>
      <c r="E32" s="82"/>
      <c r="F32" s="82"/>
      <c r="G32" s="82">
        <v>76925.009999999995</v>
      </c>
      <c r="H32" s="185"/>
      <c r="I32" s="20">
        <v>310</v>
      </c>
      <c r="J32" s="15"/>
      <c r="K32" s="140" t="s">
        <v>66</v>
      </c>
      <c r="L32" s="17"/>
    </row>
    <row r="33" spans="1:12" ht="12.75" customHeight="1" x14ac:dyDescent="0.25">
      <c r="A33" s="15"/>
      <c r="B33" s="275" t="s">
        <v>104</v>
      </c>
      <c r="C33" s="7"/>
      <c r="D33" s="139">
        <f>G33</f>
        <v>205400</v>
      </c>
      <c r="E33" s="82"/>
      <c r="F33" s="82"/>
      <c r="G33" s="82">
        <v>205400</v>
      </c>
      <c r="H33" s="185"/>
      <c r="I33" s="259">
        <v>340</v>
      </c>
      <c r="J33" s="15"/>
      <c r="K33" s="140" t="s">
        <v>66</v>
      </c>
      <c r="L33" s="18"/>
    </row>
    <row r="34" spans="1:12" ht="12.75" customHeight="1" x14ac:dyDescent="0.25">
      <c r="A34" s="97"/>
      <c r="B34" s="206" t="s">
        <v>99</v>
      </c>
      <c r="C34" s="102"/>
      <c r="D34" s="139">
        <f t="shared" si="0"/>
        <v>230000</v>
      </c>
      <c r="E34" s="107"/>
      <c r="F34" s="107"/>
      <c r="G34" s="107">
        <v>230000</v>
      </c>
      <c r="H34" s="186"/>
      <c r="I34" s="292" t="s">
        <v>214</v>
      </c>
      <c r="J34" s="97"/>
      <c r="K34" s="451" t="s">
        <v>66</v>
      </c>
      <c r="L34" s="106"/>
    </row>
    <row r="35" spans="1:12" ht="12.75" customHeight="1" x14ac:dyDescent="0.25">
      <c r="A35" s="15"/>
      <c r="B35" s="205" t="s">
        <v>62</v>
      </c>
      <c r="C35" s="7"/>
      <c r="D35" s="139">
        <f t="shared" si="0"/>
        <v>6892</v>
      </c>
      <c r="E35" s="82"/>
      <c r="F35" s="82"/>
      <c r="G35" s="82">
        <v>6892</v>
      </c>
      <c r="H35" s="185"/>
      <c r="I35" s="543">
        <v>291</v>
      </c>
      <c r="J35" s="15"/>
      <c r="K35" s="140" t="s">
        <v>33</v>
      </c>
      <c r="L35" s="11"/>
    </row>
    <row r="36" spans="1:12" ht="12.75" customHeight="1" x14ac:dyDescent="0.25">
      <c r="A36" s="15"/>
      <c r="B36" s="205" t="s">
        <v>15</v>
      </c>
      <c r="C36" s="7"/>
      <c r="D36" s="139">
        <f t="shared" si="0"/>
        <v>2153</v>
      </c>
      <c r="E36" s="82"/>
      <c r="F36" s="82"/>
      <c r="G36" s="82">
        <v>2153</v>
      </c>
      <c r="H36" s="185"/>
      <c r="I36" s="545"/>
      <c r="J36" s="15"/>
      <c r="K36" s="140" t="s">
        <v>67</v>
      </c>
      <c r="L36" s="11"/>
    </row>
    <row r="37" spans="1:12" ht="12.75" customHeight="1" x14ac:dyDescent="0.25">
      <c r="A37" s="15"/>
      <c r="B37" s="205" t="s">
        <v>220</v>
      </c>
      <c r="C37" s="7"/>
      <c r="D37" s="139">
        <f t="shared" si="0"/>
        <v>25.99</v>
      </c>
      <c r="E37" s="82"/>
      <c r="F37" s="82"/>
      <c r="G37" s="82">
        <v>25.99</v>
      </c>
      <c r="H37" s="185"/>
      <c r="I37" s="525">
        <v>292</v>
      </c>
      <c r="J37" s="15"/>
      <c r="K37" s="518" t="s">
        <v>163</v>
      </c>
      <c r="L37" s="11"/>
    </row>
    <row r="38" spans="1:12" s="80" customFormat="1" ht="15" customHeight="1" x14ac:dyDescent="0.2">
      <c r="A38" s="85" t="s">
        <v>167</v>
      </c>
      <c r="B38" s="207" t="s">
        <v>168</v>
      </c>
      <c r="C38" s="144"/>
      <c r="D38" s="138">
        <f>G38</f>
        <v>15000</v>
      </c>
      <c r="E38" s="22"/>
      <c r="F38" s="22"/>
      <c r="G38" s="81">
        <f>G39+G40</f>
        <v>15000</v>
      </c>
      <c r="H38" s="182"/>
      <c r="I38" s="29"/>
      <c r="J38" s="170"/>
      <c r="K38" s="294"/>
      <c r="L38" s="24"/>
    </row>
    <row r="39" spans="1:12" s="80" customFormat="1" ht="12.6" customHeight="1" x14ac:dyDescent="0.2">
      <c r="A39" s="60"/>
      <c r="B39" s="295" t="s">
        <v>104</v>
      </c>
      <c r="C39" s="25"/>
      <c r="D39" s="317">
        <f>SUM(G39+H39)</f>
        <v>10000</v>
      </c>
      <c r="E39" s="254"/>
      <c r="F39" s="254"/>
      <c r="G39" s="254">
        <v>10000</v>
      </c>
      <c r="H39" s="183"/>
      <c r="I39" s="29">
        <v>340</v>
      </c>
      <c r="J39" s="170"/>
      <c r="K39" s="538" t="s">
        <v>169</v>
      </c>
      <c r="L39" s="27"/>
    </row>
    <row r="40" spans="1:12" s="80" customFormat="1" ht="12.6" customHeight="1" x14ac:dyDescent="0.2">
      <c r="A40" s="60"/>
      <c r="B40" s="333" t="s">
        <v>98</v>
      </c>
      <c r="C40" s="25"/>
      <c r="D40" s="317">
        <f>SUM(G40+H40)</f>
        <v>5000</v>
      </c>
      <c r="E40" s="254"/>
      <c r="F40" s="254"/>
      <c r="G40" s="254">
        <v>5000</v>
      </c>
      <c r="H40" s="183"/>
      <c r="I40" s="334">
        <v>226</v>
      </c>
      <c r="J40" s="170"/>
      <c r="K40" s="539"/>
      <c r="L40" s="27"/>
    </row>
    <row r="41" spans="1:12" ht="24" customHeight="1" x14ac:dyDescent="0.25">
      <c r="A41" s="142" t="s">
        <v>19</v>
      </c>
      <c r="B41" s="202" t="s">
        <v>198</v>
      </c>
      <c r="C41" s="136"/>
      <c r="D41" s="424">
        <f>D42+D65+D70+D73</f>
        <v>58334453.020000003</v>
      </c>
      <c r="E41" s="143">
        <f>E42+E73</f>
        <v>3266468.42</v>
      </c>
      <c r="F41" s="143">
        <f>F42+F73</f>
        <v>1088831.58</v>
      </c>
      <c r="G41" s="143">
        <f>G42+G65+G70+G73</f>
        <v>53979153.020000003</v>
      </c>
      <c r="H41" s="187"/>
      <c r="I41" s="193"/>
      <c r="J41" s="171">
        <v>419</v>
      </c>
      <c r="K41" s="115"/>
      <c r="L41" s="21"/>
    </row>
    <row r="42" spans="1:12" x14ac:dyDescent="0.25">
      <c r="A42" s="137" t="s">
        <v>20</v>
      </c>
      <c r="B42" s="200" t="s">
        <v>126</v>
      </c>
      <c r="C42" s="463"/>
      <c r="D42" s="458">
        <f>G42</f>
        <v>52842653.020000003</v>
      </c>
      <c r="E42" s="22"/>
      <c r="F42" s="81">
        <f>F43+F45+F58</f>
        <v>0</v>
      </c>
      <c r="G42" s="81">
        <f>G43+G44+G45+G46+G47+G48+G49+G50+G51+G52+G53+G54+G55+G57+G58+G59+G60+G61+G62+G63+G64</f>
        <v>52842653.020000003</v>
      </c>
      <c r="H42" s="246"/>
      <c r="I42" s="23"/>
      <c r="J42" s="6"/>
      <c r="K42" s="116"/>
      <c r="L42" s="11"/>
    </row>
    <row r="43" spans="1:12" ht="12.75" customHeight="1" x14ac:dyDescent="0.25">
      <c r="A43" s="108"/>
      <c r="B43" s="206" t="s">
        <v>2</v>
      </c>
      <c r="C43" s="464"/>
      <c r="D43" s="459">
        <f>SUM(G43+H43)+F43</f>
        <v>33117152.030000001</v>
      </c>
      <c r="E43" s="99"/>
      <c r="F43" s="99"/>
      <c r="G43" s="99">
        <v>33117152.030000001</v>
      </c>
      <c r="H43" s="184"/>
      <c r="I43" s="145">
        <v>211</v>
      </c>
      <c r="J43" s="104"/>
      <c r="K43" s="291" t="s">
        <v>69</v>
      </c>
      <c r="L43" s="109"/>
    </row>
    <row r="44" spans="1:12" ht="12.75" customHeight="1" x14ac:dyDescent="0.25">
      <c r="A44" s="110"/>
      <c r="B44" s="233" t="s">
        <v>107</v>
      </c>
      <c r="C44" s="465"/>
      <c r="D44" s="459">
        <f t="shared" ref="D44:D54" si="1">SUM(G44+H44)</f>
        <v>9000</v>
      </c>
      <c r="E44" s="99"/>
      <c r="F44" s="99"/>
      <c r="G44" s="99">
        <v>9000</v>
      </c>
      <c r="H44" s="184"/>
      <c r="I44" s="257">
        <v>212</v>
      </c>
      <c r="J44" s="104"/>
      <c r="K44" s="291" t="s">
        <v>108</v>
      </c>
      <c r="L44" s="109"/>
    </row>
    <row r="45" spans="1:12" ht="12.75" customHeight="1" x14ac:dyDescent="0.25">
      <c r="A45" s="105"/>
      <c r="B45" s="280" t="s">
        <v>3</v>
      </c>
      <c r="C45" s="464"/>
      <c r="D45" s="459">
        <f>SUM(G45+H45)+F45</f>
        <v>10001378.99</v>
      </c>
      <c r="E45" s="99"/>
      <c r="F45" s="99"/>
      <c r="G45" s="99">
        <v>10001378.99</v>
      </c>
      <c r="H45" s="184"/>
      <c r="I45" s="288">
        <v>213</v>
      </c>
      <c r="J45" s="104"/>
      <c r="K45" s="291" t="s">
        <v>70</v>
      </c>
      <c r="L45" s="109"/>
    </row>
    <row r="46" spans="1:12" ht="12.75" customHeight="1" x14ac:dyDescent="0.25">
      <c r="A46" s="105"/>
      <c r="B46" s="211" t="s">
        <v>4</v>
      </c>
      <c r="C46" s="469"/>
      <c r="D46" s="487">
        <f t="shared" si="1"/>
        <v>95500</v>
      </c>
      <c r="E46" s="449"/>
      <c r="F46" s="449"/>
      <c r="G46" s="449">
        <v>95500</v>
      </c>
      <c r="H46" s="450"/>
      <c r="I46" s="488">
        <v>221</v>
      </c>
      <c r="J46" s="104"/>
      <c r="K46" s="291" t="s">
        <v>71</v>
      </c>
      <c r="L46" s="111"/>
    </row>
    <row r="47" spans="1:12" ht="12.75" customHeight="1" x14ac:dyDescent="0.25">
      <c r="A47" s="105"/>
      <c r="B47" s="206" t="s">
        <v>39</v>
      </c>
      <c r="C47" s="464"/>
      <c r="D47" s="459">
        <f t="shared" si="1"/>
        <v>2601351.6800000002</v>
      </c>
      <c r="E47" s="99"/>
      <c r="F47" s="99"/>
      <c r="G47" s="99">
        <v>2601351.6800000002</v>
      </c>
      <c r="H47" s="184"/>
      <c r="I47" s="145" t="s">
        <v>7</v>
      </c>
      <c r="J47" s="104"/>
      <c r="K47" s="565" t="s">
        <v>153</v>
      </c>
      <c r="L47" s="112"/>
    </row>
    <row r="48" spans="1:12" ht="12.75" customHeight="1" x14ac:dyDescent="0.25">
      <c r="A48" s="105"/>
      <c r="B48" s="206" t="s">
        <v>5</v>
      </c>
      <c r="C48" s="464"/>
      <c r="D48" s="459">
        <f t="shared" si="1"/>
        <v>2348549</v>
      </c>
      <c r="E48" s="99"/>
      <c r="F48" s="99"/>
      <c r="G48" s="99">
        <v>2348549</v>
      </c>
      <c r="H48" s="184"/>
      <c r="I48" s="145" t="s">
        <v>8</v>
      </c>
      <c r="J48" s="104"/>
      <c r="K48" s="566"/>
      <c r="L48" s="112"/>
    </row>
    <row r="49" spans="1:12" ht="12.75" customHeight="1" x14ac:dyDescent="0.25">
      <c r="A49" s="105"/>
      <c r="B49" s="280" t="s">
        <v>6</v>
      </c>
      <c r="C49" s="464"/>
      <c r="D49" s="459">
        <f t="shared" si="1"/>
        <v>63138.720000000001</v>
      </c>
      <c r="E49" s="99"/>
      <c r="F49" s="99"/>
      <c r="G49" s="99">
        <v>63138.720000000001</v>
      </c>
      <c r="H49" s="184"/>
      <c r="I49" s="145" t="s">
        <v>9</v>
      </c>
      <c r="J49" s="104"/>
      <c r="K49" s="538" t="s">
        <v>95</v>
      </c>
      <c r="L49" s="112"/>
    </row>
    <row r="50" spans="1:12" ht="12.75" customHeight="1" x14ac:dyDescent="0.25">
      <c r="A50" s="105"/>
      <c r="B50" s="280" t="s">
        <v>117</v>
      </c>
      <c r="C50" s="464"/>
      <c r="D50" s="459">
        <f t="shared" si="1"/>
        <v>131647.20000000001</v>
      </c>
      <c r="E50" s="99"/>
      <c r="F50" s="99"/>
      <c r="G50" s="99">
        <v>131647.20000000001</v>
      </c>
      <c r="H50" s="184"/>
      <c r="I50" s="288" t="s">
        <v>28</v>
      </c>
      <c r="J50" s="104"/>
      <c r="K50" s="567"/>
      <c r="L50" s="112"/>
    </row>
    <row r="51" spans="1:12" ht="12.75" customHeight="1" x14ac:dyDescent="0.25">
      <c r="A51" s="18"/>
      <c r="B51" s="273" t="s">
        <v>68</v>
      </c>
      <c r="C51" s="466"/>
      <c r="D51" s="459">
        <f t="shared" si="1"/>
        <v>1894995</v>
      </c>
      <c r="E51" s="254"/>
      <c r="F51" s="254"/>
      <c r="G51" s="254">
        <v>1894995</v>
      </c>
      <c r="H51" s="183"/>
      <c r="I51" s="278">
        <v>224</v>
      </c>
      <c r="J51" s="170"/>
      <c r="K51" s="567"/>
      <c r="L51" s="26"/>
    </row>
    <row r="52" spans="1:12" ht="12.75" customHeight="1" x14ac:dyDescent="0.25">
      <c r="A52" s="18"/>
      <c r="B52" s="273" t="s">
        <v>112</v>
      </c>
      <c r="C52" s="466"/>
      <c r="D52" s="459">
        <f t="shared" si="1"/>
        <v>77000</v>
      </c>
      <c r="E52" s="254"/>
      <c r="F52" s="254"/>
      <c r="G52" s="254">
        <v>77000</v>
      </c>
      <c r="H52" s="183"/>
      <c r="I52" s="278" t="s">
        <v>10</v>
      </c>
      <c r="J52" s="170"/>
      <c r="K52" s="539"/>
      <c r="L52" s="27"/>
    </row>
    <row r="53" spans="1:12" ht="12.75" customHeight="1" x14ac:dyDescent="0.25">
      <c r="A53" s="18"/>
      <c r="B53" s="205" t="s">
        <v>47</v>
      </c>
      <c r="C53" s="467"/>
      <c r="D53" s="459">
        <f t="shared" si="1"/>
        <v>127458.66</v>
      </c>
      <c r="E53" s="254"/>
      <c r="F53" s="254"/>
      <c r="G53" s="254">
        <v>127458.66</v>
      </c>
      <c r="H53" s="183"/>
      <c r="I53" s="29" t="s">
        <v>11</v>
      </c>
      <c r="J53" s="170"/>
      <c r="K53" s="140" t="s">
        <v>71</v>
      </c>
      <c r="L53" s="24"/>
    </row>
    <row r="54" spans="1:12" ht="12.75" customHeight="1" x14ac:dyDescent="0.25">
      <c r="A54" s="18"/>
      <c r="B54" s="568" t="s">
        <v>98</v>
      </c>
      <c r="C54" s="468"/>
      <c r="D54" s="459">
        <f t="shared" si="1"/>
        <v>30000</v>
      </c>
      <c r="E54" s="254"/>
      <c r="F54" s="254"/>
      <c r="G54" s="254">
        <v>30000</v>
      </c>
      <c r="H54" s="183"/>
      <c r="I54" s="571">
        <v>226</v>
      </c>
      <c r="J54" s="170"/>
      <c r="K54" s="140" t="s">
        <v>108</v>
      </c>
      <c r="L54" s="24"/>
    </row>
    <row r="55" spans="1:12" ht="12.75" customHeight="1" x14ac:dyDescent="0.25">
      <c r="A55" s="105"/>
      <c r="B55" s="569"/>
      <c r="C55" s="465"/>
      <c r="D55" s="459">
        <f t="shared" ref="D55:D63" si="2">SUM(G55+H55)</f>
        <v>784664.4</v>
      </c>
      <c r="E55" s="99"/>
      <c r="F55" s="99"/>
      <c r="G55" s="99">
        <v>784664.4</v>
      </c>
      <c r="H55" s="184"/>
      <c r="I55" s="572"/>
      <c r="J55" s="104"/>
      <c r="K55" s="166" t="s">
        <v>95</v>
      </c>
      <c r="L55" s="109"/>
    </row>
    <row r="56" spans="1:12" ht="12.75" customHeight="1" x14ac:dyDescent="0.25">
      <c r="A56" s="105"/>
      <c r="B56" s="570"/>
      <c r="C56" s="465"/>
      <c r="D56" s="459">
        <f t="shared" si="2"/>
        <v>0</v>
      </c>
      <c r="E56" s="99"/>
      <c r="F56" s="99"/>
      <c r="G56" s="99">
        <v>0</v>
      </c>
      <c r="H56" s="184"/>
      <c r="I56" s="573"/>
      <c r="J56" s="104"/>
      <c r="K56" s="166" t="s">
        <v>72</v>
      </c>
      <c r="L56" s="109"/>
    </row>
    <row r="57" spans="1:12" s="80" customFormat="1" ht="12.6" customHeight="1" x14ac:dyDescent="0.2">
      <c r="A57" s="105"/>
      <c r="B57" s="255" t="s">
        <v>164</v>
      </c>
      <c r="C57" s="469"/>
      <c r="D57" s="459">
        <f>G57</f>
        <v>47800</v>
      </c>
      <c r="E57" s="99"/>
      <c r="F57" s="99"/>
      <c r="G57" s="99">
        <v>47800</v>
      </c>
      <c r="H57" s="184"/>
      <c r="I57" s="260">
        <v>227</v>
      </c>
      <c r="J57" s="104"/>
      <c r="K57" s="166" t="s">
        <v>71</v>
      </c>
      <c r="L57" s="109"/>
    </row>
    <row r="58" spans="1:12" ht="12.75" customHeight="1" x14ac:dyDescent="0.25">
      <c r="A58" s="60"/>
      <c r="B58" s="233" t="s">
        <v>151</v>
      </c>
      <c r="C58" s="468"/>
      <c r="D58" s="459">
        <f>F58+G58</f>
        <v>100000</v>
      </c>
      <c r="E58" s="254"/>
      <c r="F58" s="254"/>
      <c r="G58" s="254">
        <v>100000</v>
      </c>
      <c r="H58" s="183"/>
      <c r="I58" s="290">
        <v>266</v>
      </c>
      <c r="J58" s="170"/>
      <c r="K58" s="140" t="s">
        <v>110</v>
      </c>
      <c r="L58" s="24"/>
    </row>
    <row r="59" spans="1:12" ht="12.75" customHeight="1" x14ac:dyDescent="0.25">
      <c r="A59" s="105"/>
      <c r="B59" s="497" t="s">
        <v>51</v>
      </c>
      <c r="C59" s="469"/>
      <c r="D59" s="459">
        <f t="shared" si="2"/>
        <v>248515</v>
      </c>
      <c r="E59" s="99"/>
      <c r="F59" s="99"/>
      <c r="G59" s="99">
        <v>248515</v>
      </c>
      <c r="H59" s="184"/>
      <c r="I59" s="101">
        <v>310</v>
      </c>
      <c r="J59" s="104"/>
      <c r="K59" s="565" t="s">
        <v>71</v>
      </c>
      <c r="L59" s="111"/>
    </row>
    <row r="60" spans="1:12" ht="10.5" customHeight="1" x14ac:dyDescent="0.25">
      <c r="A60" s="105"/>
      <c r="B60" s="498" t="s">
        <v>104</v>
      </c>
      <c r="C60" s="465"/>
      <c r="D60" s="459">
        <f>G60</f>
        <v>567400</v>
      </c>
      <c r="E60" s="99"/>
      <c r="F60" s="99"/>
      <c r="G60" s="99">
        <v>567400</v>
      </c>
      <c r="H60" s="184"/>
      <c r="I60" s="145">
        <v>340</v>
      </c>
      <c r="J60" s="104"/>
      <c r="K60" s="576"/>
      <c r="L60" s="112"/>
    </row>
    <row r="61" spans="1:12" ht="10.5" customHeight="1" x14ac:dyDescent="0.25">
      <c r="A61" s="60"/>
      <c r="B61" s="273" t="s">
        <v>109</v>
      </c>
      <c r="C61" s="468"/>
      <c r="D61" s="459">
        <f t="shared" si="2"/>
        <v>233125</v>
      </c>
      <c r="E61" s="254"/>
      <c r="F61" s="254"/>
      <c r="G61" s="254">
        <v>233125</v>
      </c>
      <c r="H61" s="183"/>
      <c r="I61" s="278" t="s">
        <v>214</v>
      </c>
      <c r="J61" s="170"/>
      <c r="K61" s="567"/>
      <c r="L61" s="27"/>
    </row>
    <row r="62" spans="1:12" ht="10.5" customHeight="1" x14ac:dyDescent="0.25">
      <c r="A62" s="60"/>
      <c r="B62" s="205" t="s">
        <v>62</v>
      </c>
      <c r="C62" s="466"/>
      <c r="D62" s="459">
        <f t="shared" si="2"/>
        <v>347992</v>
      </c>
      <c r="E62" s="254"/>
      <c r="F62" s="254"/>
      <c r="G62" s="254">
        <v>347992</v>
      </c>
      <c r="H62" s="183"/>
      <c r="I62" s="543">
        <v>291</v>
      </c>
      <c r="J62" s="170"/>
      <c r="K62" s="270" t="s">
        <v>74</v>
      </c>
      <c r="L62" s="24"/>
    </row>
    <row r="63" spans="1:12" ht="9.75" customHeight="1" x14ac:dyDescent="0.25">
      <c r="A63" s="60"/>
      <c r="B63" s="205" t="s">
        <v>75</v>
      </c>
      <c r="C63" s="466"/>
      <c r="D63" s="459">
        <f t="shared" si="2"/>
        <v>15944</v>
      </c>
      <c r="E63" s="254"/>
      <c r="F63" s="254"/>
      <c r="G63" s="254">
        <v>15944</v>
      </c>
      <c r="H63" s="183"/>
      <c r="I63" s="545"/>
      <c r="J63" s="170"/>
      <c r="K63" s="270" t="s">
        <v>76</v>
      </c>
      <c r="L63" s="24"/>
    </row>
    <row r="64" spans="1:12" ht="9.75" customHeight="1" x14ac:dyDescent="0.25">
      <c r="A64" s="60"/>
      <c r="B64" s="205" t="s">
        <v>220</v>
      </c>
      <c r="C64" s="466"/>
      <c r="D64" s="459">
        <f>G64</f>
        <v>41.34</v>
      </c>
      <c r="E64" s="254"/>
      <c r="F64" s="254"/>
      <c r="G64" s="254">
        <v>41.34</v>
      </c>
      <c r="H64" s="183"/>
      <c r="I64" s="525">
        <v>292</v>
      </c>
      <c r="J64" s="170"/>
      <c r="K64" s="518" t="s">
        <v>77</v>
      </c>
      <c r="L64" s="24"/>
    </row>
    <row r="65" spans="1:13" ht="21" x14ac:dyDescent="0.25">
      <c r="A65" s="85" t="s">
        <v>37</v>
      </c>
      <c r="B65" s="207" t="s">
        <v>53</v>
      </c>
      <c r="C65" s="463"/>
      <c r="D65" s="458">
        <f>SUM(D67:D69)+D66</f>
        <v>556500</v>
      </c>
      <c r="E65" s="22"/>
      <c r="F65" s="22"/>
      <c r="G65" s="81">
        <f>SUM(G67:G69)+G66</f>
        <v>556500</v>
      </c>
      <c r="H65" s="182"/>
      <c r="I65" s="29"/>
      <c r="J65" s="170"/>
      <c r="K65" s="270"/>
      <c r="L65" s="24"/>
    </row>
    <row r="66" spans="1:13" x14ac:dyDescent="0.25">
      <c r="A66" s="315"/>
      <c r="B66" s="318" t="s">
        <v>180</v>
      </c>
      <c r="C66" s="463"/>
      <c r="D66" s="460">
        <f>G66</f>
        <v>31400</v>
      </c>
      <c r="E66" s="322"/>
      <c r="F66" s="322"/>
      <c r="G66" s="322">
        <v>31400</v>
      </c>
      <c r="H66" s="182"/>
      <c r="I66" s="29">
        <v>222</v>
      </c>
      <c r="J66" s="170"/>
      <c r="K66" s="319"/>
      <c r="L66" s="27"/>
    </row>
    <row r="67" spans="1:13" ht="12.75" customHeight="1" x14ac:dyDescent="0.25">
      <c r="A67" s="60"/>
      <c r="B67" s="273" t="s">
        <v>98</v>
      </c>
      <c r="C67" s="466"/>
      <c r="D67" s="461">
        <f>SUM(G67+H67)</f>
        <v>106965.19</v>
      </c>
      <c r="E67" s="254"/>
      <c r="F67" s="254"/>
      <c r="G67" s="254">
        <v>106965.19</v>
      </c>
      <c r="H67" s="183"/>
      <c r="I67" s="29">
        <v>226</v>
      </c>
      <c r="J67" s="170"/>
      <c r="K67" s="540" t="s">
        <v>158</v>
      </c>
      <c r="L67" s="27"/>
    </row>
    <row r="68" spans="1:13" ht="12.75" customHeight="1" x14ac:dyDescent="0.25">
      <c r="A68" s="15"/>
      <c r="B68" s="273" t="s">
        <v>111</v>
      </c>
      <c r="C68" s="466"/>
      <c r="D68" s="461">
        <f>SUM(G68+H68)</f>
        <v>183534.81</v>
      </c>
      <c r="E68" s="254"/>
      <c r="F68" s="254"/>
      <c r="G68" s="254">
        <v>183534.81</v>
      </c>
      <c r="H68" s="183"/>
      <c r="I68" s="29">
        <v>310</v>
      </c>
      <c r="J68" s="170"/>
      <c r="K68" s="540"/>
      <c r="L68" s="27"/>
      <c r="M68" s="423"/>
    </row>
    <row r="69" spans="1:13" ht="12.75" customHeight="1" x14ac:dyDescent="0.25">
      <c r="A69" s="15"/>
      <c r="B69" s="273" t="s">
        <v>104</v>
      </c>
      <c r="C69" s="466"/>
      <c r="D69" s="461">
        <f>SUM(G69+H69)</f>
        <v>234600</v>
      </c>
      <c r="E69" s="254"/>
      <c r="F69" s="254"/>
      <c r="G69" s="254">
        <v>234600</v>
      </c>
      <c r="H69" s="183"/>
      <c r="I69" s="290">
        <v>340</v>
      </c>
      <c r="J69" s="170"/>
      <c r="K69" s="540"/>
      <c r="L69" s="28"/>
    </row>
    <row r="70" spans="1:13" ht="12.75" customHeight="1" x14ac:dyDescent="0.25">
      <c r="A70" s="85" t="s">
        <v>54</v>
      </c>
      <c r="B70" s="201" t="s">
        <v>127</v>
      </c>
      <c r="C70" s="466"/>
      <c r="D70" s="458">
        <f>SUM(D71:D72)</f>
        <v>144500</v>
      </c>
      <c r="E70" s="81"/>
      <c r="F70" s="81"/>
      <c r="G70" s="81">
        <f>G71+G72</f>
        <v>144500</v>
      </c>
      <c r="H70" s="182"/>
      <c r="I70" s="290"/>
      <c r="J70" s="170"/>
      <c r="K70" s="140"/>
      <c r="L70" s="28"/>
    </row>
    <row r="71" spans="1:13" ht="10.5" customHeight="1" x14ac:dyDescent="0.25">
      <c r="A71" s="15"/>
      <c r="B71" s="273" t="s">
        <v>46</v>
      </c>
      <c r="C71" s="466"/>
      <c r="D71" s="461">
        <f>G71</f>
        <v>86000</v>
      </c>
      <c r="E71" s="254"/>
      <c r="F71" s="254"/>
      <c r="G71" s="254">
        <v>86000</v>
      </c>
      <c r="H71" s="183"/>
      <c r="I71" s="290">
        <v>222</v>
      </c>
      <c r="J71" s="170"/>
      <c r="K71" s="538" t="s">
        <v>78</v>
      </c>
      <c r="L71" s="28"/>
    </row>
    <row r="72" spans="1:13" ht="9.75" customHeight="1" x14ac:dyDescent="0.25">
      <c r="A72" s="15"/>
      <c r="B72" s="273" t="s">
        <v>98</v>
      </c>
      <c r="C72" s="466"/>
      <c r="D72" s="461">
        <f>G72</f>
        <v>58500</v>
      </c>
      <c r="E72" s="254"/>
      <c r="F72" s="254"/>
      <c r="G72" s="254">
        <v>58500</v>
      </c>
      <c r="H72" s="183"/>
      <c r="I72" s="290">
        <v>226</v>
      </c>
      <c r="J72" s="170"/>
      <c r="K72" s="567"/>
      <c r="L72" s="28"/>
    </row>
    <row r="73" spans="1:13" ht="12.75" customHeight="1" x14ac:dyDescent="0.25">
      <c r="A73" s="85" t="s">
        <v>145</v>
      </c>
      <c r="B73" s="207" t="s">
        <v>149</v>
      </c>
      <c r="C73" s="463"/>
      <c r="D73" s="458">
        <f>D74</f>
        <v>4790800</v>
      </c>
      <c r="E73" s="81">
        <f>E74</f>
        <v>3266468.42</v>
      </c>
      <c r="F73" s="81">
        <f>F74</f>
        <v>1088831.58</v>
      </c>
      <c r="G73" s="81">
        <f>G74</f>
        <v>435500</v>
      </c>
      <c r="H73" s="182"/>
      <c r="I73" s="29"/>
      <c r="J73" s="170"/>
      <c r="K73" s="270"/>
      <c r="L73" s="24"/>
    </row>
    <row r="74" spans="1:13" s="253" customFormat="1" ht="35.25" customHeight="1" x14ac:dyDescent="0.25">
      <c r="A74" s="503"/>
      <c r="B74" s="500" t="s">
        <v>209</v>
      </c>
      <c r="C74" s="504"/>
      <c r="D74" s="462">
        <f>G74+F74+E74</f>
        <v>4790800</v>
      </c>
      <c r="E74" s="316">
        <v>3266468.42</v>
      </c>
      <c r="F74" s="316">
        <v>1088831.58</v>
      </c>
      <c r="G74" s="316">
        <v>435500</v>
      </c>
      <c r="H74" s="505"/>
      <c r="I74" s="501">
        <v>310</v>
      </c>
      <c r="J74" s="104"/>
      <c r="K74" s="499" t="s">
        <v>179</v>
      </c>
      <c r="L74" s="112"/>
    </row>
    <row r="75" spans="1:13" x14ac:dyDescent="0.25">
      <c r="A75" s="579">
        <v>4</v>
      </c>
      <c r="B75" s="581" t="s">
        <v>216</v>
      </c>
      <c r="C75" s="146"/>
      <c r="D75" s="30"/>
      <c r="E75" s="31"/>
      <c r="F75" s="31"/>
      <c r="G75" s="32"/>
      <c r="H75" s="188"/>
      <c r="I75" s="194"/>
      <c r="J75" s="31"/>
      <c r="K75" s="113"/>
      <c r="L75" s="33"/>
    </row>
    <row r="76" spans="1:13" ht="13.5" customHeight="1" x14ac:dyDescent="0.25">
      <c r="A76" s="580"/>
      <c r="B76" s="582"/>
      <c r="C76" s="147"/>
      <c r="D76" s="623">
        <f>D77+D98+D100</f>
        <v>23369710.239999998</v>
      </c>
      <c r="E76" s="240">
        <f>E100</f>
        <v>633175</v>
      </c>
      <c r="F76" s="240">
        <f>F77+F100</f>
        <v>311125</v>
      </c>
      <c r="G76" s="240">
        <f>G77+G98+G100</f>
        <v>22425410.239999998</v>
      </c>
      <c r="H76" s="241"/>
      <c r="I76" s="34"/>
      <c r="J76" s="35"/>
      <c r="K76" s="117"/>
      <c r="L76" s="36"/>
    </row>
    <row r="77" spans="1:13" ht="12.75" customHeight="1" x14ac:dyDescent="0.25">
      <c r="A77" s="55" t="s">
        <v>38</v>
      </c>
      <c r="B77" s="209" t="s">
        <v>122</v>
      </c>
      <c r="C77" s="148"/>
      <c r="D77" s="66">
        <f>G77</f>
        <v>22277775.239999998</v>
      </c>
      <c r="E77" s="64"/>
      <c r="F77" s="64">
        <f>F78+F80</f>
        <v>0</v>
      </c>
      <c r="G77" s="64">
        <f>G78+G79+G80+G81+G82+G83+G84+G85+G86+G87+G88+G89+G90+G91+G92+G93+G94+G95+G96+G97</f>
        <v>22277775.239999998</v>
      </c>
      <c r="H77" s="65"/>
      <c r="I77" s="195"/>
      <c r="J77" s="149">
        <v>419</v>
      </c>
      <c r="K77" s="118"/>
      <c r="L77" s="37"/>
    </row>
    <row r="78" spans="1:13" ht="12.75" customHeight="1" x14ac:dyDescent="0.25">
      <c r="A78" s="269"/>
      <c r="B78" s="213" t="s">
        <v>2</v>
      </c>
      <c r="C78" s="38"/>
      <c r="D78" s="234">
        <f>G78+F78</f>
        <v>14967811.77</v>
      </c>
      <c r="E78" s="79"/>
      <c r="F78" s="79"/>
      <c r="G78" s="79">
        <v>14967811.77</v>
      </c>
      <c r="H78" s="190"/>
      <c r="I78" s="271">
        <v>211</v>
      </c>
      <c r="J78" s="244"/>
      <c r="K78" s="140" t="s">
        <v>56</v>
      </c>
      <c r="L78" s="24"/>
    </row>
    <row r="79" spans="1:13" ht="12.75" customHeight="1" x14ac:dyDescent="0.25">
      <c r="A79" s="269"/>
      <c r="B79" s="275" t="s">
        <v>103</v>
      </c>
      <c r="C79" s="122"/>
      <c r="D79" s="234">
        <f t="shared" ref="D79:D99" si="3">G79</f>
        <v>1800</v>
      </c>
      <c r="E79" s="79"/>
      <c r="F79" s="79"/>
      <c r="G79" s="79">
        <v>1800</v>
      </c>
      <c r="H79" s="190"/>
      <c r="I79" s="162">
        <v>212</v>
      </c>
      <c r="J79" s="244"/>
      <c r="K79" s="232" t="s">
        <v>22</v>
      </c>
      <c r="L79" s="24"/>
    </row>
    <row r="80" spans="1:13" ht="12.75" customHeight="1" x14ac:dyDescent="0.25">
      <c r="A80" s="269"/>
      <c r="B80" s="273" t="s">
        <v>36</v>
      </c>
      <c r="C80" s="285"/>
      <c r="D80" s="235">
        <f>G80+F80</f>
        <v>4520279.47</v>
      </c>
      <c r="E80" s="51"/>
      <c r="F80" s="51"/>
      <c r="G80" s="51">
        <v>4520279.47</v>
      </c>
      <c r="H80" s="52"/>
      <c r="I80" s="284">
        <v>213</v>
      </c>
      <c r="J80" s="244"/>
      <c r="K80" s="232" t="s">
        <v>23</v>
      </c>
      <c r="L80" s="24"/>
    </row>
    <row r="81" spans="1:12" ht="12.75" customHeight="1" x14ac:dyDescent="0.25">
      <c r="A81" s="269"/>
      <c r="B81" s="213" t="s">
        <v>4</v>
      </c>
      <c r="C81" s="39"/>
      <c r="D81" s="235">
        <f t="shared" si="3"/>
        <v>254880.98</v>
      </c>
      <c r="E81" s="51"/>
      <c r="F81" s="51"/>
      <c r="G81" s="51">
        <v>254880.98</v>
      </c>
      <c r="H81" s="52"/>
      <c r="I81" s="271">
        <v>221</v>
      </c>
      <c r="J81" s="41"/>
      <c r="K81" s="232" t="s">
        <v>24</v>
      </c>
      <c r="L81" s="24"/>
    </row>
    <row r="82" spans="1:12" ht="12.75" customHeight="1" x14ac:dyDescent="0.25">
      <c r="A82" s="269"/>
      <c r="B82" s="205" t="s">
        <v>39</v>
      </c>
      <c r="C82" s="39"/>
      <c r="D82" s="235">
        <f t="shared" si="3"/>
        <v>872985.47</v>
      </c>
      <c r="E82" s="51"/>
      <c r="F82" s="51"/>
      <c r="G82" s="51">
        <v>872985.47</v>
      </c>
      <c r="H82" s="52"/>
      <c r="I82" s="169" t="s">
        <v>7</v>
      </c>
      <c r="J82" s="244"/>
      <c r="K82" s="603" t="s">
        <v>154</v>
      </c>
      <c r="L82" s="27"/>
    </row>
    <row r="83" spans="1:12" ht="12.75" customHeight="1" x14ac:dyDescent="0.25">
      <c r="A83" s="269"/>
      <c r="B83" s="205" t="s">
        <v>5</v>
      </c>
      <c r="C83" s="39"/>
      <c r="D83" s="235">
        <f t="shared" si="3"/>
        <v>491240</v>
      </c>
      <c r="E83" s="51"/>
      <c r="F83" s="51"/>
      <c r="G83" s="51">
        <v>491240</v>
      </c>
      <c r="H83" s="52"/>
      <c r="I83" s="169" t="s">
        <v>8</v>
      </c>
      <c r="J83" s="244"/>
      <c r="K83" s="604"/>
      <c r="L83" s="27"/>
    </row>
    <row r="84" spans="1:12" ht="12.75" customHeight="1" x14ac:dyDescent="0.25">
      <c r="A84" s="269"/>
      <c r="B84" s="273" t="s">
        <v>6</v>
      </c>
      <c r="C84" s="39"/>
      <c r="D84" s="235">
        <f t="shared" si="3"/>
        <v>12053.53</v>
      </c>
      <c r="E84" s="51"/>
      <c r="F84" s="51"/>
      <c r="G84" s="51">
        <v>12053.53</v>
      </c>
      <c r="H84" s="52"/>
      <c r="I84" s="169" t="s">
        <v>9</v>
      </c>
      <c r="J84" s="244"/>
      <c r="K84" s="538" t="s">
        <v>24</v>
      </c>
      <c r="L84" s="27"/>
    </row>
    <row r="85" spans="1:12" ht="12.75" customHeight="1" x14ac:dyDescent="0.25">
      <c r="A85" s="269"/>
      <c r="B85" s="273" t="s">
        <v>116</v>
      </c>
      <c r="C85" s="39"/>
      <c r="D85" s="235">
        <f t="shared" si="3"/>
        <v>22077.040000000001</v>
      </c>
      <c r="E85" s="51"/>
      <c r="F85" s="51"/>
      <c r="G85" s="51">
        <v>22077.040000000001</v>
      </c>
      <c r="H85" s="52"/>
      <c r="I85" s="284" t="s">
        <v>28</v>
      </c>
      <c r="J85" s="244"/>
      <c r="K85" s="567"/>
      <c r="L85" s="27"/>
    </row>
    <row r="86" spans="1:12" ht="12.75" customHeight="1" x14ac:dyDescent="0.25">
      <c r="A86" s="269"/>
      <c r="B86" s="273" t="s">
        <v>13</v>
      </c>
      <c r="C86" s="42"/>
      <c r="D86" s="235">
        <f t="shared" si="3"/>
        <v>184800</v>
      </c>
      <c r="E86" s="236"/>
      <c r="F86" s="236"/>
      <c r="G86" s="51">
        <v>184800</v>
      </c>
      <c r="H86" s="52"/>
      <c r="I86" s="284">
        <v>224</v>
      </c>
      <c r="J86" s="18"/>
      <c r="K86" s="567"/>
      <c r="L86" s="27"/>
    </row>
    <row r="87" spans="1:12" ht="12.75" customHeight="1" x14ac:dyDescent="0.25">
      <c r="A87" s="269"/>
      <c r="B87" s="205" t="s">
        <v>112</v>
      </c>
      <c r="C87" s="43"/>
      <c r="D87" s="238">
        <f t="shared" si="3"/>
        <v>6925.77</v>
      </c>
      <c r="E87" s="237"/>
      <c r="F87" s="236"/>
      <c r="G87" s="51">
        <v>6925.77</v>
      </c>
      <c r="H87" s="52"/>
      <c r="I87" s="169" t="s">
        <v>10</v>
      </c>
      <c r="J87" s="244"/>
      <c r="K87" s="539"/>
      <c r="L87" s="28"/>
    </row>
    <row r="88" spans="1:12" ht="12.75" customHeight="1" x14ac:dyDescent="0.25">
      <c r="A88" s="269"/>
      <c r="B88" s="428" t="s">
        <v>48</v>
      </c>
      <c r="C88" s="39"/>
      <c r="D88" s="235">
        <f t="shared" si="3"/>
        <v>26509.18</v>
      </c>
      <c r="E88" s="51"/>
      <c r="F88" s="51"/>
      <c r="G88" s="51">
        <v>26509.18</v>
      </c>
      <c r="H88" s="52"/>
      <c r="I88" s="431" t="s">
        <v>11</v>
      </c>
      <c r="J88" s="244"/>
      <c r="K88" s="232" t="s">
        <v>24</v>
      </c>
      <c r="L88" s="24"/>
    </row>
    <row r="89" spans="1:12" ht="12.75" customHeight="1" x14ac:dyDescent="0.25">
      <c r="A89" s="269"/>
      <c r="B89" s="402"/>
      <c r="C89" s="45"/>
      <c r="D89" s="235">
        <f t="shared" si="3"/>
        <v>51277.29</v>
      </c>
      <c r="E89" s="51"/>
      <c r="F89" s="51"/>
      <c r="G89" s="51">
        <v>51277.29</v>
      </c>
      <c r="H89" s="52"/>
      <c r="I89" s="162" t="s">
        <v>203</v>
      </c>
      <c r="J89" s="244"/>
      <c r="K89" s="439" t="s">
        <v>24</v>
      </c>
      <c r="L89" s="28"/>
    </row>
    <row r="90" spans="1:12" ht="12.75" customHeight="1" x14ac:dyDescent="0.25">
      <c r="A90" s="269"/>
      <c r="B90" s="555" t="s">
        <v>98</v>
      </c>
      <c r="C90" s="559"/>
      <c r="D90" s="235">
        <f t="shared" si="3"/>
        <v>20828.53</v>
      </c>
      <c r="E90" s="51"/>
      <c r="F90" s="51"/>
      <c r="G90" s="51">
        <v>20828.53</v>
      </c>
      <c r="H90" s="52"/>
      <c r="I90" s="562">
        <v>226</v>
      </c>
      <c r="J90" s="244"/>
      <c r="K90" s="140" t="s">
        <v>22</v>
      </c>
      <c r="L90" s="28"/>
    </row>
    <row r="91" spans="1:12" ht="12.75" customHeight="1" x14ac:dyDescent="0.25">
      <c r="A91" s="269"/>
      <c r="B91" s="533"/>
      <c r="C91" s="560"/>
      <c r="D91" s="235">
        <f t="shared" si="3"/>
        <v>125938.25</v>
      </c>
      <c r="E91" s="51"/>
      <c r="F91" s="51"/>
      <c r="G91" s="51">
        <v>125938.25</v>
      </c>
      <c r="H91" s="52"/>
      <c r="I91" s="563"/>
      <c r="J91" s="244"/>
      <c r="K91" s="140" t="s">
        <v>24</v>
      </c>
      <c r="L91" s="28"/>
    </row>
    <row r="92" spans="1:12" ht="12.75" customHeight="1" x14ac:dyDescent="0.25">
      <c r="A92" s="269"/>
      <c r="B92" s="558"/>
      <c r="C92" s="561"/>
      <c r="D92" s="235">
        <f t="shared" si="3"/>
        <v>14000</v>
      </c>
      <c r="E92" s="51"/>
      <c r="F92" s="51"/>
      <c r="G92" s="51">
        <v>14000</v>
      </c>
      <c r="H92" s="52"/>
      <c r="I92" s="564"/>
      <c r="J92" s="244"/>
      <c r="K92" s="270" t="s">
        <v>79</v>
      </c>
      <c r="L92" s="28"/>
    </row>
    <row r="93" spans="1:12" ht="12.75" customHeight="1" x14ac:dyDescent="0.25">
      <c r="A93" s="269"/>
      <c r="B93" s="205" t="s">
        <v>151</v>
      </c>
      <c r="C93" s="39"/>
      <c r="D93" s="235">
        <f>G93+F93</f>
        <v>110000</v>
      </c>
      <c r="E93" s="51"/>
      <c r="F93" s="239">
        <v>0</v>
      </c>
      <c r="G93" s="51">
        <v>110000</v>
      </c>
      <c r="H93" s="52"/>
      <c r="I93" s="169">
        <v>266</v>
      </c>
      <c r="J93" s="244"/>
      <c r="K93" s="140" t="s">
        <v>56</v>
      </c>
      <c r="L93" s="24"/>
    </row>
    <row r="94" spans="1:12" ht="12.75" customHeight="1" x14ac:dyDescent="0.25">
      <c r="A94" s="269"/>
      <c r="B94" s="440" t="s">
        <v>51</v>
      </c>
      <c r="C94" s="39"/>
      <c r="D94" s="235">
        <f>SUM(E94:H94)</f>
        <v>536842</v>
      </c>
      <c r="E94" s="51"/>
      <c r="F94" s="51"/>
      <c r="G94" s="51">
        <v>536842</v>
      </c>
      <c r="H94" s="52"/>
      <c r="I94" s="446">
        <v>310</v>
      </c>
      <c r="J94" s="244"/>
      <c r="K94" s="270" t="s">
        <v>24</v>
      </c>
      <c r="L94" s="26"/>
    </row>
    <row r="95" spans="1:12" ht="12.75" customHeight="1" x14ac:dyDescent="0.25">
      <c r="A95" s="269"/>
      <c r="B95" s="496" t="s">
        <v>104</v>
      </c>
      <c r="C95" s="46"/>
      <c r="D95" s="235">
        <f>G95</f>
        <v>20000</v>
      </c>
      <c r="E95" s="51"/>
      <c r="F95" s="51"/>
      <c r="G95" s="51">
        <v>20000</v>
      </c>
      <c r="H95" s="52"/>
      <c r="I95" s="446">
        <v>340</v>
      </c>
      <c r="J95" s="244"/>
      <c r="K95" s="494" t="s">
        <v>24</v>
      </c>
      <c r="L95" s="27"/>
    </row>
    <row r="96" spans="1:12" ht="12.75" customHeight="1" x14ac:dyDescent="0.25">
      <c r="A96" s="88"/>
      <c r="B96" s="205" t="s">
        <v>45</v>
      </c>
      <c r="C96" s="39"/>
      <c r="D96" s="235">
        <f t="shared" si="3"/>
        <v>37506</v>
      </c>
      <c r="E96" s="51"/>
      <c r="F96" s="51"/>
      <c r="G96" s="51">
        <v>37506</v>
      </c>
      <c r="H96" s="52"/>
      <c r="I96" s="271">
        <v>291</v>
      </c>
      <c r="J96" s="244"/>
      <c r="K96" s="276" t="s">
        <v>25</v>
      </c>
      <c r="L96" s="24"/>
    </row>
    <row r="97" spans="1:12" ht="9.75" customHeight="1" x14ac:dyDescent="0.25">
      <c r="A97" s="60"/>
      <c r="B97" s="205" t="s">
        <v>220</v>
      </c>
      <c r="C97" s="466"/>
      <c r="D97" s="459">
        <f>G97</f>
        <v>19.96</v>
      </c>
      <c r="E97" s="254"/>
      <c r="F97" s="254"/>
      <c r="G97" s="254">
        <v>19.96</v>
      </c>
      <c r="H97" s="183"/>
      <c r="I97" s="525">
        <v>292</v>
      </c>
      <c r="J97" s="170"/>
      <c r="K97" s="518" t="s">
        <v>77</v>
      </c>
      <c r="L97" s="24"/>
    </row>
    <row r="98" spans="1:12" ht="20.25" customHeight="1" x14ac:dyDescent="0.25">
      <c r="A98" s="137" t="s">
        <v>30</v>
      </c>
      <c r="B98" s="208" t="s">
        <v>215</v>
      </c>
      <c r="C98" s="152"/>
      <c r="D98" s="66">
        <f t="shared" si="3"/>
        <v>20000</v>
      </c>
      <c r="E98" s="64"/>
      <c r="F98" s="64"/>
      <c r="G98" s="64">
        <f>G99</f>
        <v>20000</v>
      </c>
      <c r="H98" s="65"/>
      <c r="I98" s="196"/>
      <c r="J98" s="44"/>
      <c r="K98" s="118"/>
      <c r="L98" s="24"/>
    </row>
    <row r="99" spans="1:12" ht="11.25" customHeight="1" x14ac:dyDescent="0.25">
      <c r="A99" s="84"/>
      <c r="B99" s="273" t="s">
        <v>104</v>
      </c>
      <c r="C99" s="45"/>
      <c r="D99" s="235">
        <f t="shared" si="3"/>
        <v>20000</v>
      </c>
      <c r="E99" s="89"/>
      <c r="F99" s="89"/>
      <c r="G99" s="89">
        <v>20000</v>
      </c>
      <c r="H99" s="189"/>
      <c r="I99" s="284">
        <v>340</v>
      </c>
      <c r="J99" s="244"/>
      <c r="K99" s="429" t="s">
        <v>143</v>
      </c>
      <c r="L99" s="26"/>
    </row>
    <row r="100" spans="1:12" ht="12.6" customHeight="1" x14ac:dyDescent="0.25">
      <c r="A100" s="137" t="s">
        <v>147</v>
      </c>
      <c r="B100" s="201" t="s">
        <v>150</v>
      </c>
      <c r="C100" s="285"/>
      <c r="D100" s="250">
        <f>D101+D103+D104+D102</f>
        <v>1071935</v>
      </c>
      <c r="E100" s="251">
        <f>E103+E101</f>
        <v>633175</v>
      </c>
      <c r="F100" s="251">
        <f>F101+F103+F104+F102</f>
        <v>311125</v>
      </c>
      <c r="G100" s="251">
        <f>G101+G103+G104</f>
        <v>127635</v>
      </c>
      <c r="H100" s="189"/>
      <c r="I100" s="284"/>
      <c r="J100" s="244"/>
      <c r="K100" s="232"/>
      <c r="L100" s="27"/>
    </row>
    <row r="101" spans="1:12" s="253" customFormat="1" ht="24" customHeight="1" x14ac:dyDescent="0.25">
      <c r="A101" s="506">
        <v>1</v>
      </c>
      <c r="B101" s="507" t="s">
        <v>165</v>
      </c>
      <c r="C101" s="508"/>
      <c r="D101" s="509">
        <f>G101+F101+E101</f>
        <v>831865</v>
      </c>
      <c r="E101" s="298">
        <v>533175</v>
      </c>
      <c r="F101" s="298">
        <v>177725</v>
      </c>
      <c r="G101" s="526">
        <v>120965</v>
      </c>
      <c r="H101" s="510"/>
      <c r="I101" s="511">
        <v>310</v>
      </c>
      <c r="J101" s="126"/>
      <c r="K101" s="502" t="s">
        <v>183</v>
      </c>
      <c r="L101" s="112"/>
    </row>
    <row r="102" spans="1:12" s="253" customFormat="1" ht="12" customHeight="1" x14ac:dyDescent="0.25">
      <c r="A102" s="521">
        <v>2</v>
      </c>
      <c r="B102" s="507" t="s">
        <v>222</v>
      </c>
      <c r="C102" s="522"/>
      <c r="D102" s="509">
        <f>F102</f>
        <v>100000</v>
      </c>
      <c r="E102" s="523">
        <v>0</v>
      </c>
      <c r="F102" s="523">
        <v>100000</v>
      </c>
      <c r="G102" s="526">
        <v>0</v>
      </c>
      <c r="H102" s="510"/>
      <c r="I102" s="520">
        <v>310</v>
      </c>
      <c r="J102" s="126"/>
      <c r="K102" s="519" t="s">
        <v>221</v>
      </c>
      <c r="L102" s="112"/>
    </row>
    <row r="103" spans="1:12" s="253" customFormat="1" ht="11.25" customHeight="1" x14ac:dyDescent="0.25">
      <c r="A103" s="574">
        <v>3</v>
      </c>
      <c r="B103" s="594" t="s">
        <v>211</v>
      </c>
      <c r="C103" s="577"/>
      <c r="D103" s="586">
        <f>G103+F103+E103</f>
        <v>140070</v>
      </c>
      <c r="E103" s="583">
        <v>100000</v>
      </c>
      <c r="F103" s="583">
        <v>33400</v>
      </c>
      <c r="G103" s="583">
        <v>6670</v>
      </c>
      <c r="H103" s="588"/>
      <c r="I103" s="596">
        <v>310</v>
      </c>
      <c r="J103" s="126"/>
      <c r="K103" s="565" t="s">
        <v>210</v>
      </c>
      <c r="L103" s="112"/>
    </row>
    <row r="104" spans="1:12" s="253" customFormat="1" ht="21.75" customHeight="1" thickBot="1" x14ac:dyDescent="0.3">
      <c r="A104" s="575"/>
      <c r="B104" s="595"/>
      <c r="C104" s="578"/>
      <c r="D104" s="587"/>
      <c r="E104" s="585"/>
      <c r="F104" s="585"/>
      <c r="G104" s="584"/>
      <c r="H104" s="578"/>
      <c r="I104" s="597"/>
      <c r="J104" s="126"/>
      <c r="K104" s="576"/>
      <c r="L104" s="112"/>
    </row>
    <row r="105" spans="1:12" ht="21.75" customHeight="1" x14ac:dyDescent="0.25">
      <c r="A105" s="154">
        <v>5</v>
      </c>
      <c r="B105" s="210" t="s">
        <v>199</v>
      </c>
      <c r="C105" s="364"/>
      <c r="D105" s="425">
        <f>D106+D125+D127</f>
        <v>8859419.4199999999</v>
      </c>
      <c r="E105" s="90">
        <f>E127</f>
        <v>3000340.38</v>
      </c>
      <c r="F105" s="156">
        <f>F106+F127</f>
        <v>157959.62</v>
      </c>
      <c r="G105" s="90">
        <f>G106+G125+G127</f>
        <v>5701119.4199999999</v>
      </c>
      <c r="H105" s="242"/>
      <c r="I105" s="197"/>
      <c r="J105" s="91">
        <v>419</v>
      </c>
      <c r="K105" s="177"/>
      <c r="L105" s="48"/>
    </row>
    <row r="106" spans="1:12" ht="12.75" customHeight="1" x14ac:dyDescent="0.25">
      <c r="A106" s="157" t="s">
        <v>29</v>
      </c>
      <c r="B106" s="208" t="s">
        <v>123</v>
      </c>
      <c r="C106" s="327"/>
      <c r="D106" s="354">
        <f>G106</f>
        <v>5615099.4199999999</v>
      </c>
      <c r="E106" s="158"/>
      <c r="F106" s="87">
        <f>F107+F109</f>
        <v>0</v>
      </c>
      <c r="G106" s="64">
        <f>G107+G108+G109+G110+G111+G112+G113+G114+G115+G116+G117+G118+G119+G120+G121+G122+G123+G124</f>
        <v>5615099.4199999999</v>
      </c>
      <c r="H106" s="49"/>
      <c r="I106" s="169"/>
      <c r="J106" s="50"/>
      <c r="K106" s="140"/>
      <c r="L106" s="24"/>
    </row>
    <row r="107" spans="1:12" ht="12.75" customHeight="1" x14ac:dyDescent="0.25">
      <c r="A107" s="269"/>
      <c r="B107" s="205" t="s">
        <v>2</v>
      </c>
      <c r="C107" s="444"/>
      <c r="D107" s="473">
        <f t="shared" ref="D107:D123" si="4">SUM(E107+F107+G107+H107)</f>
        <v>3835132.43</v>
      </c>
      <c r="E107" s="61"/>
      <c r="F107" s="40"/>
      <c r="G107" s="51">
        <v>3835132.43</v>
      </c>
      <c r="H107" s="52"/>
      <c r="I107" s="284">
        <v>211</v>
      </c>
      <c r="J107" s="244"/>
      <c r="K107" s="270" t="s">
        <v>80</v>
      </c>
      <c r="L107" s="24"/>
    </row>
    <row r="108" spans="1:12" ht="12.75" customHeight="1" x14ac:dyDescent="0.25">
      <c r="A108" s="123"/>
      <c r="B108" s="233" t="s">
        <v>103</v>
      </c>
      <c r="C108" s="471"/>
      <c r="D108" s="473">
        <f t="shared" si="4"/>
        <v>600</v>
      </c>
      <c r="E108" s="124"/>
      <c r="F108" s="125"/>
      <c r="G108" s="127">
        <v>600</v>
      </c>
      <c r="H108" s="128"/>
      <c r="I108" s="256">
        <v>212</v>
      </c>
      <c r="J108" s="126"/>
      <c r="K108" s="291" t="s">
        <v>141</v>
      </c>
      <c r="L108" s="109"/>
    </row>
    <row r="109" spans="1:12" ht="12.75" customHeight="1" x14ac:dyDescent="0.25">
      <c r="A109" s="269"/>
      <c r="B109" s="273" t="s">
        <v>3</v>
      </c>
      <c r="C109" s="444"/>
      <c r="D109" s="473">
        <f t="shared" si="4"/>
        <v>1158209.99</v>
      </c>
      <c r="E109" s="61"/>
      <c r="F109" s="40"/>
      <c r="G109" s="51">
        <v>1158209.99</v>
      </c>
      <c r="H109" s="52"/>
      <c r="I109" s="284">
        <v>213</v>
      </c>
      <c r="J109" s="244"/>
      <c r="K109" s="270" t="s">
        <v>81</v>
      </c>
      <c r="L109" s="24"/>
    </row>
    <row r="110" spans="1:12" ht="12.75" customHeight="1" x14ac:dyDescent="0.25">
      <c r="A110" s="269"/>
      <c r="B110" s="454" t="s">
        <v>4</v>
      </c>
      <c r="C110" s="327"/>
      <c r="D110" s="473">
        <f t="shared" si="4"/>
        <v>33800</v>
      </c>
      <c r="E110" s="61"/>
      <c r="F110" s="40"/>
      <c r="G110" s="51">
        <v>33800</v>
      </c>
      <c r="H110" s="52"/>
      <c r="I110" s="455">
        <v>221</v>
      </c>
      <c r="J110" s="244"/>
      <c r="K110" s="311" t="s">
        <v>82</v>
      </c>
      <c r="L110" s="26"/>
    </row>
    <row r="111" spans="1:12" ht="12.75" customHeight="1" x14ac:dyDescent="0.25">
      <c r="A111" s="269"/>
      <c r="B111" s="274" t="s">
        <v>27</v>
      </c>
      <c r="C111" s="327"/>
      <c r="D111" s="473">
        <f t="shared" si="4"/>
        <v>10000</v>
      </c>
      <c r="E111" s="61"/>
      <c r="F111" s="40"/>
      <c r="G111" s="51">
        <v>10000</v>
      </c>
      <c r="H111" s="52"/>
      <c r="I111" s="169">
        <v>222</v>
      </c>
      <c r="J111" s="244"/>
      <c r="K111" s="270" t="s">
        <v>82</v>
      </c>
      <c r="L111" s="26"/>
    </row>
    <row r="112" spans="1:12" ht="12.75" customHeight="1" x14ac:dyDescent="0.25">
      <c r="A112" s="269"/>
      <c r="B112" s="205" t="s">
        <v>39</v>
      </c>
      <c r="C112" s="327"/>
      <c r="D112" s="473">
        <f t="shared" si="4"/>
        <v>253872</v>
      </c>
      <c r="E112" s="61"/>
      <c r="F112" s="40"/>
      <c r="G112" s="51">
        <v>253872</v>
      </c>
      <c r="H112" s="52"/>
      <c r="I112" s="169" t="s">
        <v>7</v>
      </c>
      <c r="J112" s="244"/>
      <c r="K112" s="603" t="s">
        <v>155</v>
      </c>
      <c r="L112" s="27"/>
    </row>
    <row r="113" spans="1:12" ht="12.75" customHeight="1" x14ac:dyDescent="0.25">
      <c r="A113" s="269"/>
      <c r="B113" s="205" t="s">
        <v>5</v>
      </c>
      <c r="C113" s="327"/>
      <c r="D113" s="473">
        <f t="shared" si="4"/>
        <v>37119</v>
      </c>
      <c r="E113" s="61"/>
      <c r="F113" s="40"/>
      <c r="G113" s="51">
        <v>37119</v>
      </c>
      <c r="H113" s="52"/>
      <c r="I113" s="169" t="s">
        <v>8</v>
      </c>
      <c r="J113" s="244"/>
      <c r="K113" s="604"/>
      <c r="L113" s="27"/>
    </row>
    <row r="114" spans="1:12" ht="12.75" customHeight="1" x14ac:dyDescent="0.25">
      <c r="A114" s="269"/>
      <c r="B114" s="273" t="s">
        <v>6</v>
      </c>
      <c r="C114" s="327"/>
      <c r="D114" s="473">
        <f t="shared" si="4"/>
        <v>1274.3399999999999</v>
      </c>
      <c r="E114" s="61"/>
      <c r="F114" s="40"/>
      <c r="G114" s="51">
        <v>1274.3399999999999</v>
      </c>
      <c r="H114" s="52"/>
      <c r="I114" s="169" t="s">
        <v>9</v>
      </c>
      <c r="J114" s="244"/>
      <c r="K114" s="540" t="s">
        <v>82</v>
      </c>
      <c r="L114" s="27"/>
    </row>
    <row r="115" spans="1:12" ht="12.75" customHeight="1" x14ac:dyDescent="0.25">
      <c r="A115" s="269"/>
      <c r="B115" s="273" t="s">
        <v>115</v>
      </c>
      <c r="C115" s="327"/>
      <c r="D115" s="473">
        <f t="shared" si="4"/>
        <v>10146</v>
      </c>
      <c r="E115" s="61"/>
      <c r="F115" s="40"/>
      <c r="G115" s="51">
        <v>10146</v>
      </c>
      <c r="H115" s="52"/>
      <c r="I115" s="169" t="s">
        <v>28</v>
      </c>
      <c r="J115" s="244"/>
      <c r="K115" s="604"/>
      <c r="L115" s="28"/>
    </row>
    <row r="116" spans="1:12" ht="18.75" customHeight="1" x14ac:dyDescent="0.25">
      <c r="A116" s="269"/>
      <c r="B116" s="274" t="s">
        <v>49</v>
      </c>
      <c r="C116" s="327"/>
      <c r="D116" s="473">
        <f t="shared" si="4"/>
        <v>30000</v>
      </c>
      <c r="E116" s="61"/>
      <c r="F116" s="40"/>
      <c r="G116" s="51">
        <v>30000</v>
      </c>
      <c r="H116" s="52"/>
      <c r="I116" s="271" t="s">
        <v>11</v>
      </c>
      <c r="J116" s="244"/>
      <c r="K116" s="270" t="s">
        <v>82</v>
      </c>
      <c r="L116" s="24"/>
    </row>
    <row r="117" spans="1:12" ht="12.75" customHeight="1" x14ac:dyDescent="0.25">
      <c r="A117" s="15"/>
      <c r="B117" s="555" t="s">
        <v>98</v>
      </c>
      <c r="C117" s="474"/>
      <c r="D117" s="473">
        <f t="shared" si="4"/>
        <v>19800</v>
      </c>
      <c r="E117" s="92"/>
      <c r="F117" s="92"/>
      <c r="G117" s="83">
        <v>19800</v>
      </c>
      <c r="H117" s="93"/>
      <c r="I117" s="571">
        <v>226</v>
      </c>
      <c r="J117" s="170"/>
      <c r="K117" s="178" t="s">
        <v>102</v>
      </c>
      <c r="L117" s="53"/>
    </row>
    <row r="118" spans="1:12" ht="12.75" customHeight="1" x14ac:dyDescent="0.25">
      <c r="A118" s="15"/>
      <c r="B118" s="533"/>
      <c r="C118" s="474"/>
      <c r="D118" s="473">
        <f t="shared" si="4"/>
        <v>77250</v>
      </c>
      <c r="E118" s="92"/>
      <c r="F118" s="92"/>
      <c r="G118" s="83">
        <v>77250</v>
      </c>
      <c r="H118" s="93"/>
      <c r="I118" s="598"/>
      <c r="J118" s="170"/>
      <c r="K118" s="270" t="s">
        <v>82</v>
      </c>
      <c r="L118" s="53"/>
    </row>
    <row r="119" spans="1:12" ht="12.75" customHeight="1" x14ac:dyDescent="0.25">
      <c r="A119" s="15"/>
      <c r="B119" s="277"/>
      <c r="C119" s="474"/>
      <c r="D119" s="473">
        <f t="shared" si="4"/>
        <v>9000</v>
      </c>
      <c r="E119" s="92"/>
      <c r="F119" s="92"/>
      <c r="G119" s="83">
        <v>9000</v>
      </c>
      <c r="H119" s="93"/>
      <c r="I119" s="279"/>
      <c r="J119" s="170"/>
      <c r="K119" s="270" t="s">
        <v>83</v>
      </c>
      <c r="L119" s="53"/>
    </row>
    <row r="120" spans="1:12" ht="12.75" customHeight="1" x14ac:dyDescent="0.25">
      <c r="A120" s="168"/>
      <c r="B120" s="211" t="s">
        <v>151</v>
      </c>
      <c r="C120" s="475"/>
      <c r="D120" s="473">
        <f t="shared" si="4"/>
        <v>25000</v>
      </c>
      <c r="E120" s="124"/>
      <c r="F120" s="125"/>
      <c r="G120" s="127">
        <v>25000</v>
      </c>
      <c r="H120" s="128"/>
      <c r="I120" s="248">
        <v>266</v>
      </c>
      <c r="J120" s="126"/>
      <c r="K120" s="166" t="s">
        <v>80</v>
      </c>
      <c r="L120" s="109"/>
    </row>
    <row r="121" spans="1:12" ht="12.75" customHeight="1" x14ac:dyDescent="0.25">
      <c r="A121" s="269"/>
      <c r="B121" s="435" t="s">
        <v>51</v>
      </c>
      <c r="C121" s="445"/>
      <c r="D121" s="473">
        <f t="shared" si="4"/>
        <v>70000</v>
      </c>
      <c r="E121" s="61"/>
      <c r="F121" s="40"/>
      <c r="G121" s="51">
        <v>70000</v>
      </c>
      <c r="H121" s="52"/>
      <c r="I121" s="436">
        <v>310</v>
      </c>
      <c r="J121" s="244"/>
      <c r="K121" s="270" t="s">
        <v>82</v>
      </c>
      <c r="L121" s="27"/>
    </row>
    <row r="122" spans="1:12" ht="12.75" customHeight="1" x14ac:dyDescent="0.25">
      <c r="A122" s="123"/>
      <c r="B122" s="280" t="s">
        <v>104</v>
      </c>
      <c r="C122" s="471"/>
      <c r="D122" s="473">
        <f t="shared" si="4"/>
        <v>33250</v>
      </c>
      <c r="E122" s="124"/>
      <c r="F122" s="125"/>
      <c r="G122" s="127">
        <v>33250</v>
      </c>
      <c r="H122" s="165"/>
      <c r="I122" s="282">
        <v>340</v>
      </c>
      <c r="J122" s="126"/>
      <c r="K122" s="495" t="s">
        <v>82</v>
      </c>
      <c r="L122" s="112"/>
    </row>
    <row r="123" spans="1:12" ht="12.75" customHeight="1" x14ac:dyDescent="0.25">
      <c r="A123" s="55"/>
      <c r="B123" s="205" t="s">
        <v>45</v>
      </c>
      <c r="C123" s="327"/>
      <c r="D123" s="473">
        <f t="shared" si="4"/>
        <v>10640</v>
      </c>
      <c r="E123" s="61"/>
      <c r="F123" s="61"/>
      <c r="G123" s="51">
        <v>10640</v>
      </c>
      <c r="H123" s="52"/>
      <c r="I123" s="162">
        <v>291</v>
      </c>
      <c r="J123" s="244"/>
      <c r="K123" s="232" t="s">
        <v>84</v>
      </c>
      <c r="L123" s="24"/>
    </row>
    <row r="124" spans="1:12" ht="12.75" customHeight="1" x14ac:dyDescent="0.25">
      <c r="A124" s="55"/>
      <c r="B124" s="205" t="s">
        <v>220</v>
      </c>
      <c r="C124" s="327"/>
      <c r="D124" s="473">
        <f>G124</f>
        <v>5.66</v>
      </c>
      <c r="E124" s="61"/>
      <c r="F124" s="61"/>
      <c r="G124" s="51">
        <v>5.66</v>
      </c>
      <c r="H124" s="52"/>
      <c r="I124" s="162">
        <v>292</v>
      </c>
      <c r="J124" s="244"/>
      <c r="K124" s="524" t="s">
        <v>85</v>
      </c>
      <c r="L124" s="24"/>
    </row>
    <row r="125" spans="1:12" ht="21" x14ac:dyDescent="0.25">
      <c r="A125" s="55" t="s">
        <v>40</v>
      </c>
      <c r="B125" s="208" t="s">
        <v>52</v>
      </c>
      <c r="C125" s="327"/>
      <c r="D125" s="354">
        <f>G125</f>
        <v>20000</v>
      </c>
      <c r="E125" s="158"/>
      <c r="F125" s="158"/>
      <c r="G125" s="64">
        <f>G126</f>
        <v>20000</v>
      </c>
      <c r="H125" s="74"/>
      <c r="I125" s="162"/>
      <c r="J125" s="56"/>
      <c r="K125" s="232"/>
      <c r="L125" s="24"/>
    </row>
    <row r="126" spans="1:12" ht="12.75" customHeight="1" x14ac:dyDescent="0.25">
      <c r="A126" s="55"/>
      <c r="B126" s="280" t="s">
        <v>104</v>
      </c>
      <c r="C126" s="327"/>
      <c r="D126" s="328">
        <f>G126</f>
        <v>20000</v>
      </c>
      <c r="E126" s="61"/>
      <c r="F126" s="61"/>
      <c r="G126" s="51">
        <v>20000</v>
      </c>
      <c r="H126" s="52"/>
      <c r="I126" s="286">
        <v>340</v>
      </c>
      <c r="J126" s="56"/>
      <c r="K126" s="493"/>
      <c r="L126" s="27"/>
    </row>
    <row r="127" spans="1:12" ht="12.6" customHeight="1" x14ac:dyDescent="0.25">
      <c r="A127" s="137" t="s">
        <v>176</v>
      </c>
      <c r="B127" s="201" t="s">
        <v>175</v>
      </c>
      <c r="C127" s="444"/>
      <c r="D127" s="250">
        <f>D128</f>
        <v>3224320</v>
      </c>
      <c r="E127" s="251">
        <f>E131+E128</f>
        <v>3000340.38</v>
      </c>
      <c r="F127" s="251">
        <f>F128</f>
        <v>157959.62</v>
      </c>
      <c r="G127" s="251">
        <f>G128</f>
        <v>66020</v>
      </c>
      <c r="H127" s="189"/>
      <c r="I127" s="309"/>
      <c r="J127" s="244"/>
      <c r="K127" s="310"/>
      <c r="L127" s="27"/>
    </row>
    <row r="128" spans="1:12" s="253" customFormat="1" ht="34.5" customHeight="1" thickBot="1" x14ac:dyDescent="0.3">
      <c r="A128" s="123"/>
      <c r="B128" s="314" t="s">
        <v>212</v>
      </c>
      <c r="C128" s="512"/>
      <c r="D128" s="513">
        <f>G128+F128+E128</f>
        <v>3224320</v>
      </c>
      <c r="E128" s="514">
        <v>3000340.38</v>
      </c>
      <c r="F128" s="514">
        <v>157959.62</v>
      </c>
      <c r="G128" s="514">
        <v>66020</v>
      </c>
      <c r="H128" s="515"/>
      <c r="I128" s="516">
        <v>310</v>
      </c>
      <c r="J128" s="126"/>
      <c r="K128" s="502" t="s">
        <v>217</v>
      </c>
      <c r="L128" s="112"/>
    </row>
    <row r="129" spans="1:12" ht="30.75" customHeight="1" x14ac:dyDescent="0.25">
      <c r="A129" s="159">
        <v>6</v>
      </c>
      <c r="B129" s="212" t="s">
        <v>200</v>
      </c>
      <c r="C129" s="365"/>
      <c r="D129" s="426">
        <f>D130+D150+D152</f>
        <v>30084735.579999998</v>
      </c>
      <c r="E129" s="332">
        <f>E152</f>
        <v>0</v>
      </c>
      <c r="F129" s="161">
        <f>F130+F152</f>
        <v>0</v>
      </c>
      <c r="G129" s="57">
        <f>G130+G150+G152</f>
        <v>30084735.579999998</v>
      </c>
      <c r="H129" s="58"/>
      <c r="I129" s="198"/>
      <c r="J129" s="86">
        <v>419</v>
      </c>
      <c r="K129" s="119"/>
      <c r="L129" s="59"/>
    </row>
    <row r="130" spans="1:12" ht="12.75" customHeight="1" x14ac:dyDescent="0.25">
      <c r="A130" s="55" t="s">
        <v>41</v>
      </c>
      <c r="B130" s="209" t="s">
        <v>128</v>
      </c>
      <c r="C130" s="476"/>
      <c r="D130" s="354">
        <f>G130</f>
        <v>30070735.579999998</v>
      </c>
      <c r="E130" s="158"/>
      <c r="F130" s="87">
        <f>F131+F133</f>
        <v>0</v>
      </c>
      <c r="G130" s="64">
        <f>G131+G132+G133+G134+G135+G136+G137+G138+G139+G140+G141+G142+G143+G144+G145+G146+G147+G148+G149</f>
        <v>30070735.579999998</v>
      </c>
      <c r="H130" s="190"/>
      <c r="I130" s="169"/>
      <c r="J130" s="50"/>
      <c r="K130" s="140"/>
      <c r="L130" s="24"/>
    </row>
    <row r="131" spans="1:12" ht="12.75" customHeight="1" x14ac:dyDescent="0.25">
      <c r="A131" s="18"/>
      <c r="B131" s="205" t="s">
        <v>2</v>
      </c>
      <c r="C131" s="444"/>
      <c r="D131" s="328">
        <f>SUM(G131)+F131</f>
        <v>21674892.670000002</v>
      </c>
      <c r="E131" s="61"/>
      <c r="F131" s="51"/>
      <c r="G131" s="51">
        <v>21674892.670000002</v>
      </c>
      <c r="H131" s="52"/>
      <c r="I131" s="284">
        <v>211</v>
      </c>
      <c r="J131" s="244"/>
      <c r="K131" s="270" t="s">
        <v>86</v>
      </c>
      <c r="L131" s="24"/>
    </row>
    <row r="132" spans="1:12" ht="12.75" customHeight="1" x14ac:dyDescent="0.25">
      <c r="A132" s="18"/>
      <c r="B132" s="281" t="s">
        <v>103</v>
      </c>
      <c r="C132" s="327"/>
      <c r="D132" s="328">
        <f>SUM(G132)</f>
        <v>1800</v>
      </c>
      <c r="E132" s="40"/>
      <c r="F132" s="51"/>
      <c r="G132" s="51">
        <v>1800</v>
      </c>
      <c r="H132" s="52"/>
      <c r="I132" s="169">
        <v>212</v>
      </c>
      <c r="J132" s="244"/>
      <c r="K132" s="270" t="s">
        <v>87</v>
      </c>
      <c r="L132" s="24"/>
    </row>
    <row r="133" spans="1:12" ht="12.75" customHeight="1" x14ac:dyDescent="0.25">
      <c r="A133" s="18"/>
      <c r="B133" s="273" t="s">
        <v>3</v>
      </c>
      <c r="C133" s="444"/>
      <c r="D133" s="328">
        <f>SUM(G133)+F133</f>
        <v>6537966.8600000003</v>
      </c>
      <c r="E133" s="40"/>
      <c r="F133" s="51"/>
      <c r="G133" s="51">
        <v>6537966.8600000003</v>
      </c>
      <c r="H133" s="52"/>
      <c r="I133" s="284">
        <v>213</v>
      </c>
      <c r="J133" s="244"/>
      <c r="K133" s="270" t="s">
        <v>88</v>
      </c>
      <c r="L133" s="24"/>
    </row>
    <row r="134" spans="1:12" ht="12.75" customHeight="1" x14ac:dyDescent="0.25">
      <c r="A134" s="18"/>
      <c r="B134" s="205" t="s">
        <v>4</v>
      </c>
      <c r="C134" s="327"/>
      <c r="D134" s="328">
        <f t="shared" ref="D134:D149" si="5">SUM(G134)</f>
        <v>81000</v>
      </c>
      <c r="E134" s="40"/>
      <c r="F134" s="51"/>
      <c r="G134" s="51">
        <v>81000</v>
      </c>
      <c r="H134" s="52"/>
      <c r="I134" s="169">
        <v>221</v>
      </c>
      <c r="J134" s="244"/>
      <c r="K134" s="140" t="s">
        <v>89</v>
      </c>
      <c r="L134" s="24"/>
    </row>
    <row r="135" spans="1:12" ht="12.75" customHeight="1" x14ac:dyDescent="0.25">
      <c r="A135" s="60"/>
      <c r="B135" s="205" t="s">
        <v>39</v>
      </c>
      <c r="C135" s="327"/>
      <c r="D135" s="328">
        <f t="shared" si="5"/>
        <v>824805</v>
      </c>
      <c r="E135" s="61"/>
      <c r="F135" s="51"/>
      <c r="G135" s="51">
        <v>824805</v>
      </c>
      <c r="H135" s="52"/>
      <c r="I135" s="169" t="s">
        <v>7</v>
      </c>
      <c r="J135" s="244"/>
      <c r="K135" s="538" t="s">
        <v>156</v>
      </c>
      <c r="L135" s="26"/>
    </row>
    <row r="136" spans="1:12" ht="12.75" customHeight="1" x14ac:dyDescent="0.25">
      <c r="A136" s="60"/>
      <c r="B136" s="205" t="s">
        <v>5</v>
      </c>
      <c r="C136" s="327"/>
      <c r="D136" s="328">
        <f t="shared" si="5"/>
        <v>163853</v>
      </c>
      <c r="E136" s="61"/>
      <c r="F136" s="51"/>
      <c r="G136" s="51">
        <v>163853</v>
      </c>
      <c r="H136" s="52"/>
      <c r="I136" s="169" t="s">
        <v>8</v>
      </c>
      <c r="J136" s="244"/>
      <c r="K136" s="566"/>
      <c r="L136" s="27"/>
    </row>
    <row r="137" spans="1:12" ht="12.75" customHeight="1" x14ac:dyDescent="0.25">
      <c r="A137" s="60"/>
      <c r="B137" s="273" t="s">
        <v>6</v>
      </c>
      <c r="C137" s="327"/>
      <c r="D137" s="328">
        <f t="shared" si="5"/>
        <v>14510</v>
      </c>
      <c r="E137" s="61"/>
      <c r="F137" s="51"/>
      <c r="G137" s="51">
        <v>14510</v>
      </c>
      <c r="H137" s="52"/>
      <c r="I137" s="169" t="s">
        <v>9</v>
      </c>
      <c r="J137" s="244"/>
      <c r="K137" s="603" t="s">
        <v>89</v>
      </c>
      <c r="L137" s="27"/>
    </row>
    <row r="138" spans="1:12" ht="12.75" customHeight="1" x14ac:dyDescent="0.25">
      <c r="A138" s="60"/>
      <c r="B138" s="273" t="s">
        <v>115</v>
      </c>
      <c r="C138" s="327"/>
      <c r="D138" s="328">
        <f t="shared" si="5"/>
        <v>67532.490000000005</v>
      </c>
      <c r="E138" s="61"/>
      <c r="F138" s="51"/>
      <c r="G138" s="51">
        <v>67532.490000000005</v>
      </c>
      <c r="H138" s="52"/>
      <c r="I138" s="169" t="s">
        <v>28</v>
      </c>
      <c r="J138" s="244"/>
      <c r="K138" s="540"/>
      <c r="L138" s="27"/>
    </row>
    <row r="139" spans="1:12" ht="12.75" customHeight="1" x14ac:dyDescent="0.25">
      <c r="A139" s="60"/>
      <c r="B139" s="205" t="s">
        <v>112</v>
      </c>
      <c r="C139" s="327"/>
      <c r="D139" s="328">
        <f t="shared" si="5"/>
        <v>10407</v>
      </c>
      <c r="E139" s="61"/>
      <c r="F139" s="51"/>
      <c r="G139" s="51">
        <v>10407</v>
      </c>
      <c r="H139" s="52"/>
      <c r="I139" s="169" t="s">
        <v>10</v>
      </c>
      <c r="J139" s="244"/>
      <c r="K139" s="540"/>
      <c r="L139" s="27"/>
    </row>
    <row r="140" spans="1:12" ht="10.5" customHeight="1" x14ac:dyDescent="0.25">
      <c r="A140" s="60"/>
      <c r="B140" s="428" t="s">
        <v>50</v>
      </c>
      <c r="C140" s="327"/>
      <c r="D140" s="328">
        <f t="shared" si="5"/>
        <v>16000</v>
      </c>
      <c r="E140" s="61"/>
      <c r="F140" s="51"/>
      <c r="G140" s="51">
        <v>16000</v>
      </c>
      <c r="H140" s="52"/>
      <c r="I140" s="431" t="s">
        <v>11</v>
      </c>
      <c r="J140" s="244"/>
      <c r="K140" s="604"/>
      <c r="L140" s="27"/>
    </row>
    <row r="141" spans="1:12" ht="12.75" customHeight="1" x14ac:dyDescent="0.25">
      <c r="A141" s="97"/>
      <c r="B141" s="589" t="s">
        <v>98</v>
      </c>
      <c r="C141" s="592"/>
      <c r="D141" s="328">
        <f t="shared" si="5"/>
        <v>18000</v>
      </c>
      <c r="E141" s="350"/>
      <c r="F141" s="243"/>
      <c r="G141" s="243">
        <v>18000</v>
      </c>
      <c r="H141" s="129"/>
      <c r="I141" s="593">
        <v>226</v>
      </c>
      <c r="J141" s="97"/>
      <c r="K141" s="140" t="s">
        <v>87</v>
      </c>
      <c r="L141" s="130"/>
    </row>
    <row r="142" spans="1:12" ht="11.25" customHeight="1" x14ac:dyDescent="0.25">
      <c r="A142" s="97"/>
      <c r="B142" s="590"/>
      <c r="C142" s="592"/>
      <c r="D142" s="328">
        <f t="shared" si="5"/>
        <v>87817.51</v>
      </c>
      <c r="E142" s="350"/>
      <c r="F142" s="243"/>
      <c r="G142" s="243">
        <v>87817.51</v>
      </c>
      <c r="H142" s="129"/>
      <c r="I142" s="544"/>
      <c r="J142" s="97"/>
      <c r="K142" s="140" t="s">
        <v>89</v>
      </c>
      <c r="L142" s="130"/>
    </row>
    <row r="143" spans="1:12" ht="10.5" customHeight="1" x14ac:dyDescent="0.25">
      <c r="A143" s="97"/>
      <c r="B143" s="591"/>
      <c r="C143" s="592"/>
      <c r="D143" s="328">
        <f t="shared" si="5"/>
        <v>30000</v>
      </c>
      <c r="E143" s="350"/>
      <c r="F143" s="243"/>
      <c r="G143" s="243">
        <v>30000</v>
      </c>
      <c r="H143" s="129"/>
      <c r="I143" s="545"/>
      <c r="J143" s="97"/>
      <c r="K143" s="140" t="s">
        <v>106</v>
      </c>
      <c r="L143" s="130"/>
    </row>
    <row r="144" spans="1:12" ht="12.75" customHeight="1" x14ac:dyDescent="0.25">
      <c r="A144" s="60"/>
      <c r="B144" s="205" t="s">
        <v>151</v>
      </c>
      <c r="C144" s="327"/>
      <c r="D144" s="328">
        <f>SUM(G144)+F144</f>
        <v>147851.03</v>
      </c>
      <c r="E144" s="61"/>
      <c r="F144" s="51"/>
      <c r="G144" s="127">
        <v>147851.03</v>
      </c>
      <c r="H144" s="52"/>
      <c r="I144" s="169">
        <v>266</v>
      </c>
      <c r="J144" s="244"/>
      <c r="K144" s="140" t="s">
        <v>86</v>
      </c>
      <c r="L144" s="27"/>
    </row>
    <row r="145" spans="1:12" ht="12.75" customHeight="1" x14ac:dyDescent="0.25">
      <c r="A145" s="60"/>
      <c r="B145" s="440" t="s">
        <v>51</v>
      </c>
      <c r="C145" s="327"/>
      <c r="D145" s="328">
        <f t="shared" si="5"/>
        <v>267000</v>
      </c>
      <c r="E145" s="61"/>
      <c r="F145" s="51"/>
      <c r="G145" s="127">
        <v>267000</v>
      </c>
      <c r="H145" s="52"/>
      <c r="I145" s="441">
        <v>310</v>
      </c>
      <c r="J145" s="244"/>
      <c r="K145" s="140" t="s">
        <v>89</v>
      </c>
      <c r="L145" s="24"/>
    </row>
    <row r="146" spans="1:12" ht="12.75" customHeight="1" x14ac:dyDescent="0.25">
      <c r="A146" s="60"/>
      <c r="B146" s="213" t="s">
        <v>104</v>
      </c>
      <c r="C146" s="327"/>
      <c r="D146" s="328">
        <f t="shared" si="5"/>
        <v>33763.22</v>
      </c>
      <c r="E146" s="61"/>
      <c r="F146" s="51"/>
      <c r="G146" s="127">
        <v>33763.22</v>
      </c>
      <c r="H146" s="52"/>
      <c r="I146" s="245">
        <v>340</v>
      </c>
      <c r="J146" s="244"/>
      <c r="K146" s="232" t="s">
        <v>89</v>
      </c>
      <c r="L146" s="24"/>
    </row>
    <row r="147" spans="1:12" ht="12.75" customHeight="1" x14ac:dyDescent="0.25">
      <c r="A147" s="60"/>
      <c r="B147" s="289" t="s">
        <v>45</v>
      </c>
      <c r="C147" s="327"/>
      <c r="D147" s="328">
        <f t="shared" si="5"/>
        <v>92520</v>
      </c>
      <c r="E147" s="61"/>
      <c r="F147" s="61"/>
      <c r="G147" s="127">
        <v>92520</v>
      </c>
      <c r="H147" s="52"/>
      <c r="I147" s="162">
        <v>291</v>
      </c>
      <c r="J147" s="244"/>
      <c r="K147" s="232" t="s">
        <v>90</v>
      </c>
      <c r="L147" s="24"/>
    </row>
    <row r="148" spans="1:12" ht="12.75" customHeight="1" x14ac:dyDescent="0.25">
      <c r="A148" s="60"/>
      <c r="B148" s="417" t="s">
        <v>220</v>
      </c>
      <c r="C148" s="327"/>
      <c r="D148" s="328">
        <f t="shared" si="5"/>
        <v>25.58</v>
      </c>
      <c r="E148" s="61"/>
      <c r="F148" s="61"/>
      <c r="G148" s="127">
        <v>25.58</v>
      </c>
      <c r="H148" s="52"/>
      <c r="I148" s="162">
        <v>292</v>
      </c>
      <c r="J148" s="244"/>
      <c r="K148" s="524" t="s">
        <v>91</v>
      </c>
      <c r="L148" s="24"/>
    </row>
    <row r="149" spans="1:12" ht="12.75" customHeight="1" x14ac:dyDescent="0.25">
      <c r="A149" s="60"/>
      <c r="B149" s="417" t="s">
        <v>223</v>
      </c>
      <c r="C149" s="327"/>
      <c r="D149" s="328">
        <f t="shared" si="5"/>
        <v>991.22</v>
      </c>
      <c r="E149" s="61"/>
      <c r="F149" s="61"/>
      <c r="G149" s="127">
        <v>991.22</v>
      </c>
      <c r="H149" s="52"/>
      <c r="I149" s="162">
        <v>293</v>
      </c>
      <c r="J149" s="244"/>
      <c r="K149" s="524" t="s">
        <v>91</v>
      </c>
      <c r="L149" s="24"/>
    </row>
    <row r="150" spans="1:12" ht="21" x14ac:dyDescent="0.25">
      <c r="A150" s="55" t="s">
        <v>42</v>
      </c>
      <c r="B150" s="208" t="s">
        <v>129</v>
      </c>
      <c r="C150" s="327"/>
      <c r="D150" s="354">
        <f>D151</f>
        <v>14000</v>
      </c>
      <c r="E150" s="158"/>
      <c r="F150" s="158"/>
      <c r="G150" s="64">
        <f>G151</f>
        <v>14000</v>
      </c>
      <c r="H150" s="65"/>
      <c r="I150" s="162"/>
      <c r="J150" s="78">
        <v>419</v>
      </c>
      <c r="K150" s="232"/>
      <c r="L150" s="24"/>
    </row>
    <row r="151" spans="1:12" x14ac:dyDescent="0.25">
      <c r="A151" s="60"/>
      <c r="B151" s="273" t="s">
        <v>104</v>
      </c>
      <c r="C151" s="327"/>
      <c r="D151" s="328">
        <f>G151</f>
        <v>14000</v>
      </c>
      <c r="E151" s="61"/>
      <c r="F151" s="61"/>
      <c r="G151" s="51">
        <v>14000</v>
      </c>
      <c r="H151" s="52"/>
      <c r="I151" s="286">
        <v>340</v>
      </c>
      <c r="J151" s="47"/>
      <c r="K151" s="232" t="s">
        <v>144</v>
      </c>
      <c r="L151" s="24"/>
    </row>
    <row r="152" spans="1:12" ht="12.6" customHeight="1" x14ac:dyDescent="0.25">
      <c r="A152" s="137" t="s">
        <v>176</v>
      </c>
      <c r="B152" s="201" t="s">
        <v>177</v>
      </c>
      <c r="C152" s="444"/>
      <c r="D152" s="250">
        <f>D153</f>
        <v>0</v>
      </c>
      <c r="E152" s="251">
        <f>E156+E153</f>
        <v>0</v>
      </c>
      <c r="F152" s="251">
        <f>F153</f>
        <v>0</v>
      </c>
      <c r="G152" s="251">
        <f>G153</f>
        <v>0</v>
      </c>
      <c r="H152" s="189"/>
      <c r="I152" s="309"/>
      <c r="J152" s="244"/>
      <c r="K152" s="310"/>
      <c r="L152" s="27"/>
    </row>
    <row r="153" spans="1:12" ht="9" customHeight="1" thickBot="1" x14ac:dyDescent="0.3">
      <c r="A153" s="84"/>
      <c r="B153" s="314"/>
      <c r="C153" s="265"/>
      <c r="D153" s="262"/>
      <c r="E153" s="263"/>
      <c r="F153" s="263"/>
      <c r="G153" s="263"/>
      <c r="H153" s="264"/>
      <c r="I153" s="266">
        <v>310</v>
      </c>
      <c r="J153" s="244"/>
      <c r="K153" s="179"/>
      <c r="L153" s="27"/>
    </row>
    <row r="154" spans="1:12" ht="21.75" customHeight="1" x14ac:dyDescent="0.25">
      <c r="A154" s="159">
        <v>7</v>
      </c>
      <c r="B154" s="287" t="s">
        <v>201</v>
      </c>
      <c r="C154" s="366"/>
      <c r="D154" s="427">
        <f>D155+D191+D167+D179</f>
        <v>17007631.140000001</v>
      </c>
      <c r="E154" s="231">
        <f>E189+E179</f>
        <v>10917400</v>
      </c>
      <c r="F154" s="231">
        <f>F179+F155+N204</f>
        <v>574606.16</v>
      </c>
      <c r="G154" s="62">
        <f>G155+G167+G179+G191</f>
        <v>5515624.9800000004</v>
      </c>
      <c r="H154" s="63"/>
      <c r="I154" s="199"/>
      <c r="J154" s="35">
        <v>419</v>
      </c>
      <c r="K154" s="120"/>
      <c r="L154" s="59"/>
    </row>
    <row r="155" spans="1:12" ht="12.75" customHeight="1" x14ac:dyDescent="0.25">
      <c r="A155" s="137" t="s">
        <v>43</v>
      </c>
      <c r="B155" s="209" t="s">
        <v>97</v>
      </c>
      <c r="C155" s="327"/>
      <c r="D155" s="354">
        <f>G155+F155</f>
        <v>866440</v>
      </c>
      <c r="E155" s="153"/>
      <c r="F155" s="87"/>
      <c r="G155" s="64">
        <f>G156+G159+G161+G164</f>
        <v>866440</v>
      </c>
      <c r="H155" s="65"/>
      <c r="I155" s="195"/>
      <c r="J155" s="67"/>
      <c r="K155" s="121"/>
      <c r="L155" s="68"/>
    </row>
    <row r="156" spans="1:12" ht="12.75" customHeight="1" x14ac:dyDescent="0.25">
      <c r="A156" s="163"/>
      <c r="B156" s="214" t="s">
        <v>57</v>
      </c>
      <c r="C156" s="367"/>
      <c r="D156" s="356">
        <f>G156+F156</f>
        <v>397400</v>
      </c>
      <c r="E156" s="70"/>
      <c r="F156" s="70"/>
      <c r="G156" s="69">
        <f>G157+G158</f>
        <v>397400</v>
      </c>
      <c r="H156" s="71"/>
      <c r="I156" s="272"/>
      <c r="J156" s="72"/>
      <c r="K156" s="599" t="s">
        <v>186</v>
      </c>
      <c r="L156" s="68"/>
    </row>
    <row r="157" spans="1:12" ht="12.75" customHeight="1" x14ac:dyDescent="0.25">
      <c r="A157" s="163"/>
      <c r="B157" s="289" t="s">
        <v>47</v>
      </c>
      <c r="C157" s="367"/>
      <c r="D157" s="357">
        <f t="shared" ref="D157:D178" si="6">G157</f>
        <v>90000</v>
      </c>
      <c r="E157" s="72"/>
      <c r="F157" s="72"/>
      <c r="G157" s="217">
        <v>90000</v>
      </c>
      <c r="H157" s="71"/>
      <c r="I157" s="162" t="s">
        <v>11</v>
      </c>
      <c r="J157" s="56"/>
      <c r="K157" s="600"/>
      <c r="L157" s="95"/>
    </row>
    <row r="158" spans="1:12" ht="12.75" customHeight="1" x14ac:dyDescent="0.25">
      <c r="A158" s="163"/>
      <c r="B158" s="417" t="s">
        <v>98</v>
      </c>
      <c r="C158" s="367"/>
      <c r="D158" s="357">
        <f>G158</f>
        <v>307400</v>
      </c>
      <c r="E158" s="72"/>
      <c r="F158" s="72"/>
      <c r="G158" s="217">
        <v>307400</v>
      </c>
      <c r="H158" s="71"/>
      <c r="I158" s="162">
        <v>226</v>
      </c>
      <c r="J158" s="56"/>
      <c r="K158" s="600"/>
      <c r="L158" s="95"/>
    </row>
    <row r="159" spans="1:12" ht="12.75" customHeight="1" x14ac:dyDescent="0.25">
      <c r="A159" s="11"/>
      <c r="B159" s="208" t="s">
        <v>58</v>
      </c>
      <c r="C159" s="368"/>
      <c r="D159" s="358">
        <f>G159</f>
        <v>143000</v>
      </c>
      <c r="E159" s="67"/>
      <c r="F159" s="67"/>
      <c r="G159" s="73">
        <f>G160</f>
        <v>143000</v>
      </c>
      <c r="H159" s="74"/>
      <c r="I159" s="162"/>
      <c r="J159" s="70"/>
      <c r="K159" s="600"/>
      <c r="L159" s="75"/>
    </row>
    <row r="160" spans="1:12" ht="12.75" customHeight="1" x14ac:dyDescent="0.25">
      <c r="A160" s="11"/>
      <c r="B160" s="205" t="s">
        <v>47</v>
      </c>
      <c r="C160" s="368"/>
      <c r="D160" s="355">
        <f t="shared" si="6"/>
        <v>143000</v>
      </c>
      <c r="E160" s="150"/>
      <c r="F160" s="150"/>
      <c r="G160" s="79">
        <v>143000</v>
      </c>
      <c r="H160" s="74"/>
      <c r="I160" s="272" t="s">
        <v>11</v>
      </c>
      <c r="J160" s="70"/>
      <c r="K160" s="600"/>
      <c r="L160" s="75"/>
    </row>
    <row r="161" spans="1:12" ht="12.75" customHeight="1" x14ac:dyDescent="0.25">
      <c r="A161" s="151"/>
      <c r="B161" s="203" t="s">
        <v>59</v>
      </c>
      <c r="C161" s="327"/>
      <c r="D161" s="359">
        <f>G161</f>
        <v>68040</v>
      </c>
      <c r="E161" s="61"/>
      <c r="F161" s="61"/>
      <c r="G161" s="76">
        <f>G162+G163</f>
        <v>68040</v>
      </c>
      <c r="H161" s="77"/>
      <c r="I161" s="286"/>
      <c r="J161" s="78"/>
      <c r="K161" s="600"/>
      <c r="L161" s="96"/>
    </row>
    <row r="162" spans="1:12" ht="12.75" customHeight="1" x14ac:dyDescent="0.25">
      <c r="A162" s="11"/>
      <c r="B162" s="205" t="s">
        <v>47</v>
      </c>
      <c r="C162" s="368"/>
      <c r="D162" s="355">
        <f t="shared" si="6"/>
        <v>60000</v>
      </c>
      <c r="E162" s="150"/>
      <c r="F162" s="150"/>
      <c r="G162" s="79">
        <v>60000</v>
      </c>
      <c r="H162" s="74"/>
      <c r="I162" s="162" t="s">
        <v>11</v>
      </c>
      <c r="J162" s="67"/>
      <c r="K162" s="600"/>
      <c r="L162" s="75"/>
    </row>
    <row r="163" spans="1:12" ht="12.75" customHeight="1" x14ac:dyDescent="0.25">
      <c r="A163" s="11"/>
      <c r="B163" s="205" t="s">
        <v>104</v>
      </c>
      <c r="C163" s="368"/>
      <c r="D163" s="355">
        <f t="shared" si="6"/>
        <v>8040</v>
      </c>
      <c r="E163" s="150"/>
      <c r="F163" s="150"/>
      <c r="G163" s="79">
        <v>8040</v>
      </c>
      <c r="H163" s="74"/>
      <c r="I163" s="162">
        <v>340</v>
      </c>
      <c r="J163" s="67"/>
      <c r="K163" s="600"/>
      <c r="L163" s="75"/>
    </row>
    <row r="164" spans="1:12" ht="12.75" customHeight="1" x14ac:dyDescent="0.25">
      <c r="A164" s="218"/>
      <c r="B164" s="219" t="s">
        <v>131</v>
      </c>
      <c r="C164" s="223"/>
      <c r="D164" s="360">
        <f>G164+F164</f>
        <v>258000</v>
      </c>
      <c r="E164" s="226"/>
      <c r="F164" s="226"/>
      <c r="G164" s="226">
        <f>G165+G166</f>
        <v>258000</v>
      </c>
      <c r="H164" s="223"/>
      <c r="I164" s="221"/>
      <c r="J164" s="218"/>
      <c r="K164" s="600"/>
      <c r="L164" s="218"/>
    </row>
    <row r="165" spans="1:12" ht="12.75" customHeight="1" x14ac:dyDescent="0.25">
      <c r="A165" s="218"/>
      <c r="B165" s="218" t="s">
        <v>47</v>
      </c>
      <c r="C165" s="223"/>
      <c r="D165" s="361">
        <f t="shared" si="6"/>
        <v>168000</v>
      </c>
      <c r="E165" s="224"/>
      <c r="F165" s="224"/>
      <c r="G165" s="224">
        <v>168000</v>
      </c>
      <c r="H165" s="223"/>
      <c r="I165" s="335" t="s">
        <v>11</v>
      </c>
      <c r="J165" s="218"/>
      <c r="K165" s="600"/>
      <c r="L165" s="218"/>
    </row>
    <row r="166" spans="1:12" ht="12.75" customHeight="1" x14ac:dyDescent="0.25">
      <c r="A166" s="218"/>
      <c r="B166" s="218" t="s">
        <v>51</v>
      </c>
      <c r="C166" s="223"/>
      <c r="D166" s="361">
        <f>G166</f>
        <v>90000</v>
      </c>
      <c r="E166" s="224"/>
      <c r="F166" s="224"/>
      <c r="G166" s="224">
        <v>90000</v>
      </c>
      <c r="H166" s="223"/>
      <c r="I166" s="225">
        <v>310</v>
      </c>
      <c r="J166" s="218"/>
      <c r="K166" s="602"/>
      <c r="L166" s="218"/>
    </row>
    <row r="167" spans="1:12" ht="12" customHeight="1" x14ac:dyDescent="0.25">
      <c r="A167" s="227" t="s">
        <v>132</v>
      </c>
      <c r="B167" s="219" t="s">
        <v>135</v>
      </c>
      <c r="C167" s="223"/>
      <c r="D167" s="362">
        <f>G167</f>
        <v>230700</v>
      </c>
      <c r="E167" s="228"/>
      <c r="F167" s="228"/>
      <c r="G167" s="228">
        <f>G168+G171+G173+G177</f>
        <v>230700</v>
      </c>
      <c r="H167" s="223"/>
      <c r="I167" s="225"/>
      <c r="J167" s="218"/>
      <c r="K167" s="599" t="s">
        <v>187</v>
      </c>
      <c r="L167" s="218"/>
    </row>
    <row r="168" spans="1:12" ht="12.75" customHeight="1" x14ac:dyDescent="0.25">
      <c r="A168" s="163"/>
      <c r="B168" s="214" t="s">
        <v>57</v>
      </c>
      <c r="C168" s="367"/>
      <c r="D168" s="356">
        <f t="shared" si="6"/>
        <v>150000</v>
      </c>
      <c r="E168" s="70"/>
      <c r="F168" s="70"/>
      <c r="G168" s="69">
        <f>G169+G170</f>
        <v>150000</v>
      </c>
      <c r="H168" s="71"/>
      <c r="I168" s="272"/>
      <c r="J168" s="72"/>
      <c r="K168" s="600"/>
      <c r="L168" s="68"/>
    </row>
    <row r="169" spans="1:12" ht="12.75" customHeight="1" x14ac:dyDescent="0.25">
      <c r="A169" s="163"/>
      <c r="B169" s="289" t="s">
        <v>47</v>
      </c>
      <c r="C169" s="367"/>
      <c r="D169" s="357">
        <f t="shared" si="6"/>
        <v>150000</v>
      </c>
      <c r="E169" s="72"/>
      <c r="F169" s="72"/>
      <c r="G169" s="217">
        <v>150000</v>
      </c>
      <c r="H169" s="71"/>
      <c r="I169" s="162" t="s">
        <v>11</v>
      </c>
      <c r="J169" s="56"/>
      <c r="K169" s="600"/>
      <c r="L169" s="95"/>
    </row>
    <row r="170" spans="1:12" s="331" customFormat="1" ht="12.75" customHeight="1" x14ac:dyDescent="0.25">
      <c r="A170" s="329"/>
      <c r="B170" s="326" t="s">
        <v>98</v>
      </c>
      <c r="C170" s="445"/>
      <c r="D170" s="357">
        <f>G170</f>
        <v>0</v>
      </c>
      <c r="E170" s="72"/>
      <c r="F170" s="72"/>
      <c r="G170" s="217">
        <v>0</v>
      </c>
      <c r="H170" s="330"/>
      <c r="I170" s="162">
        <v>226</v>
      </c>
      <c r="J170" s="56"/>
      <c r="K170" s="600"/>
      <c r="L170" s="95"/>
    </row>
    <row r="171" spans="1:12" ht="12.75" customHeight="1" x14ac:dyDescent="0.25">
      <c r="A171" s="11"/>
      <c r="B171" s="208" t="s">
        <v>58</v>
      </c>
      <c r="C171" s="368"/>
      <c r="D171" s="358">
        <f t="shared" si="6"/>
        <v>16000</v>
      </c>
      <c r="E171" s="67"/>
      <c r="F171" s="67"/>
      <c r="G171" s="73">
        <f>G172</f>
        <v>16000</v>
      </c>
      <c r="H171" s="74"/>
      <c r="I171" s="162"/>
      <c r="J171" s="70"/>
      <c r="K171" s="600"/>
      <c r="L171" s="75"/>
    </row>
    <row r="172" spans="1:12" ht="12.75" customHeight="1" x14ac:dyDescent="0.25">
      <c r="A172" s="11"/>
      <c r="B172" s="205" t="s">
        <v>47</v>
      </c>
      <c r="C172" s="368"/>
      <c r="D172" s="355">
        <f t="shared" si="6"/>
        <v>16000</v>
      </c>
      <c r="E172" s="150"/>
      <c r="F172" s="150"/>
      <c r="G172" s="79">
        <v>16000</v>
      </c>
      <c r="H172" s="74"/>
      <c r="I172" s="272" t="s">
        <v>11</v>
      </c>
      <c r="J172" s="70"/>
      <c r="K172" s="600"/>
      <c r="L172" s="75"/>
    </row>
    <row r="173" spans="1:12" ht="12.75" customHeight="1" x14ac:dyDescent="0.25">
      <c r="A173" s="151"/>
      <c r="B173" s="203" t="s">
        <v>59</v>
      </c>
      <c r="C173" s="327"/>
      <c r="D173" s="359">
        <f t="shared" si="6"/>
        <v>12700</v>
      </c>
      <c r="E173" s="61"/>
      <c r="F173" s="61"/>
      <c r="G173" s="76">
        <f>G174+G176+G175</f>
        <v>12700</v>
      </c>
      <c r="H173" s="77"/>
      <c r="I173" s="286"/>
      <c r="J173" s="78"/>
      <c r="K173" s="600"/>
      <c r="L173" s="96"/>
    </row>
    <row r="174" spans="1:12" ht="12.75" customHeight="1" x14ac:dyDescent="0.25">
      <c r="A174" s="11"/>
      <c r="B174" s="205" t="s">
        <v>47</v>
      </c>
      <c r="C174" s="368"/>
      <c r="D174" s="355">
        <f t="shared" si="6"/>
        <v>10000</v>
      </c>
      <c r="E174" s="150"/>
      <c r="F174" s="150"/>
      <c r="G174" s="79">
        <v>10000</v>
      </c>
      <c r="H174" s="74"/>
      <c r="I174" s="162" t="s">
        <v>11</v>
      </c>
      <c r="J174" s="67"/>
      <c r="K174" s="600"/>
      <c r="L174" s="75"/>
    </row>
    <row r="175" spans="1:12" ht="12.75" customHeight="1" x14ac:dyDescent="0.25">
      <c r="A175" s="11"/>
      <c r="B175" s="205" t="s">
        <v>98</v>
      </c>
      <c r="C175" s="368"/>
      <c r="D175" s="355">
        <f t="shared" si="6"/>
        <v>0</v>
      </c>
      <c r="E175" s="150"/>
      <c r="F175" s="150"/>
      <c r="G175" s="79">
        <v>0</v>
      </c>
      <c r="H175" s="74"/>
      <c r="I175" s="162">
        <v>226</v>
      </c>
      <c r="J175" s="67"/>
      <c r="K175" s="600"/>
      <c r="L175" s="75"/>
    </row>
    <row r="176" spans="1:12" ht="12.75" customHeight="1" x14ac:dyDescent="0.25">
      <c r="A176" s="11"/>
      <c r="B176" s="205" t="s">
        <v>104</v>
      </c>
      <c r="C176" s="368"/>
      <c r="D176" s="355">
        <f t="shared" si="6"/>
        <v>2700</v>
      </c>
      <c r="E176" s="150"/>
      <c r="F176" s="150"/>
      <c r="G176" s="79">
        <v>2700</v>
      </c>
      <c r="H176" s="74"/>
      <c r="I176" s="162">
        <v>340</v>
      </c>
      <c r="J176" s="67"/>
      <c r="K176" s="600"/>
      <c r="L176" s="75"/>
    </row>
    <row r="177" spans="1:13" ht="12.75" customHeight="1" x14ac:dyDescent="0.25">
      <c r="A177" s="218"/>
      <c r="B177" s="219" t="s">
        <v>131</v>
      </c>
      <c r="C177" s="223"/>
      <c r="D177" s="360">
        <f t="shared" si="6"/>
        <v>52000</v>
      </c>
      <c r="E177" s="226"/>
      <c r="F177" s="226"/>
      <c r="G177" s="226">
        <f>G178</f>
        <v>52000</v>
      </c>
      <c r="H177" s="223"/>
      <c r="I177" s="221"/>
      <c r="J177" s="218"/>
      <c r="K177" s="600"/>
      <c r="L177" s="218"/>
    </row>
    <row r="178" spans="1:13" ht="12.75" customHeight="1" x14ac:dyDescent="0.25">
      <c r="A178" s="218"/>
      <c r="B178" s="218" t="s">
        <v>47</v>
      </c>
      <c r="C178" s="223"/>
      <c r="D178" s="361">
        <f t="shared" si="6"/>
        <v>52000</v>
      </c>
      <c r="E178" s="224"/>
      <c r="F178" s="224"/>
      <c r="G178" s="224">
        <v>52000</v>
      </c>
      <c r="H178" s="223"/>
      <c r="I178" s="225" t="s">
        <v>11</v>
      </c>
      <c r="J178" s="218"/>
      <c r="K178" s="601"/>
      <c r="L178" s="218"/>
    </row>
    <row r="179" spans="1:13" ht="12.75" customHeight="1" x14ac:dyDescent="0.25">
      <c r="A179" s="227" t="s">
        <v>134</v>
      </c>
      <c r="B179" s="219" t="s">
        <v>136</v>
      </c>
      <c r="C179" s="223"/>
      <c r="D179" s="362">
        <f>D180+D185+D187+D189</f>
        <v>14705884.16</v>
      </c>
      <c r="E179" s="228">
        <f>E180</f>
        <v>10917400</v>
      </c>
      <c r="F179" s="228">
        <f>F180</f>
        <v>574606.16</v>
      </c>
      <c r="G179" s="228">
        <f>G180+G189+G185+G187</f>
        <v>3213878</v>
      </c>
      <c r="H179" s="223"/>
      <c r="I179" s="225"/>
      <c r="J179" s="218"/>
      <c r="K179" s="608" t="s">
        <v>188</v>
      </c>
      <c r="L179" s="218"/>
    </row>
    <row r="180" spans="1:13" ht="12" customHeight="1" x14ac:dyDescent="0.25">
      <c r="A180" s="163"/>
      <c r="B180" s="214" t="s">
        <v>57</v>
      </c>
      <c r="C180" s="367"/>
      <c r="D180" s="356">
        <f>G180+F180+E180</f>
        <v>14705884.16</v>
      </c>
      <c r="E180" s="339">
        <f>E182</f>
        <v>10917400</v>
      </c>
      <c r="F180" s="230">
        <f>F182</f>
        <v>574606.16</v>
      </c>
      <c r="G180" s="69">
        <f>G184+G181+G182+G183</f>
        <v>3213878</v>
      </c>
      <c r="H180" s="71"/>
      <c r="I180" s="272"/>
      <c r="J180" s="72"/>
      <c r="K180" s="609"/>
      <c r="L180" s="68"/>
    </row>
    <row r="181" spans="1:13" ht="12" customHeight="1" x14ac:dyDescent="0.25">
      <c r="A181" s="163"/>
      <c r="B181" s="312" t="s">
        <v>98</v>
      </c>
      <c r="C181" s="367"/>
      <c r="D181" s="357">
        <f>G181</f>
        <v>1426878</v>
      </c>
      <c r="E181" s="72"/>
      <c r="F181" s="229"/>
      <c r="G181" s="217">
        <v>1426878</v>
      </c>
      <c r="H181" s="71"/>
      <c r="I181" s="313">
        <v>226</v>
      </c>
      <c r="J181" s="56"/>
      <c r="K181" s="602"/>
      <c r="L181" s="95"/>
    </row>
    <row r="182" spans="1:13" s="253" customFormat="1" ht="35.25" customHeight="1" x14ac:dyDescent="0.25">
      <c r="A182" s="300"/>
      <c r="B182" s="437" t="s">
        <v>213</v>
      </c>
      <c r="C182" s="369"/>
      <c r="D182" s="363">
        <f>G182+F182+E182</f>
        <v>12097006.16</v>
      </c>
      <c r="E182" s="347">
        <v>10917400</v>
      </c>
      <c r="F182" s="268">
        <v>574606.16</v>
      </c>
      <c r="G182" s="267">
        <v>605000</v>
      </c>
      <c r="H182" s="301"/>
      <c r="I182" s="605" t="s">
        <v>12</v>
      </c>
      <c r="J182" s="302"/>
      <c r="K182" s="517" t="s">
        <v>218</v>
      </c>
      <c r="L182" s="303"/>
      <c r="M182" s="530"/>
    </row>
    <row r="183" spans="1:13" s="253" customFormat="1" ht="12" customHeight="1" x14ac:dyDescent="0.25">
      <c r="A183" s="300"/>
      <c r="B183" s="437"/>
      <c r="C183" s="369"/>
      <c r="D183" s="363">
        <f>G183</f>
        <v>432000</v>
      </c>
      <c r="E183" s="347"/>
      <c r="F183" s="268"/>
      <c r="G183" s="267">
        <v>432000</v>
      </c>
      <c r="H183" s="301"/>
      <c r="I183" s="606"/>
      <c r="J183" s="302"/>
      <c r="K183" s="529" t="s">
        <v>188</v>
      </c>
      <c r="L183" s="303"/>
    </row>
    <row r="184" spans="1:13" ht="12" customHeight="1" x14ac:dyDescent="0.25">
      <c r="A184" s="163"/>
      <c r="B184" s="312" t="s">
        <v>178</v>
      </c>
      <c r="C184" s="367"/>
      <c r="D184" s="357">
        <f>G184</f>
        <v>750000</v>
      </c>
      <c r="E184" s="72"/>
      <c r="F184" s="229"/>
      <c r="G184" s="217">
        <v>750000</v>
      </c>
      <c r="H184" s="71"/>
      <c r="I184" s="607"/>
      <c r="J184" s="56"/>
      <c r="K184" s="610" t="s">
        <v>188</v>
      </c>
      <c r="L184" s="95"/>
    </row>
    <row r="185" spans="1:13" ht="11.25" customHeight="1" x14ac:dyDescent="0.25">
      <c r="A185" s="163"/>
      <c r="B185" s="214" t="s">
        <v>159</v>
      </c>
      <c r="C185" s="367"/>
      <c r="D185" s="356">
        <f>D186</f>
        <v>0</v>
      </c>
      <c r="E185" s="70"/>
      <c r="F185" s="230"/>
      <c r="G185" s="69">
        <f>G186</f>
        <v>0</v>
      </c>
      <c r="H185" s="71"/>
      <c r="I185" s="272"/>
      <c r="J185" s="56"/>
      <c r="K185" s="609"/>
      <c r="L185" s="95"/>
    </row>
    <row r="186" spans="1:13" ht="10.5" customHeight="1" x14ac:dyDescent="0.25">
      <c r="A186" s="163"/>
      <c r="B186" s="289" t="s">
        <v>172</v>
      </c>
      <c r="C186" s="367"/>
      <c r="D186" s="357"/>
      <c r="E186" s="72"/>
      <c r="F186" s="229"/>
      <c r="G186" s="217"/>
      <c r="H186" s="71"/>
      <c r="I186" s="272"/>
      <c r="J186" s="56"/>
      <c r="K186" s="609"/>
      <c r="L186" s="95"/>
    </row>
    <row r="187" spans="1:13" ht="12" customHeight="1" x14ac:dyDescent="0.25">
      <c r="A187" s="163"/>
      <c r="B187" s="214" t="s">
        <v>173</v>
      </c>
      <c r="C187" s="367"/>
      <c r="D187" s="356">
        <f>G187</f>
        <v>0</v>
      </c>
      <c r="E187" s="70"/>
      <c r="F187" s="230"/>
      <c r="G187" s="69">
        <f>G188</f>
        <v>0</v>
      </c>
      <c r="H187" s="71"/>
      <c r="I187" s="272"/>
      <c r="J187" s="56"/>
      <c r="K187" s="609"/>
      <c r="L187" s="95"/>
    </row>
    <row r="188" spans="1:13" ht="12" customHeight="1" x14ac:dyDescent="0.25">
      <c r="A188" s="163"/>
      <c r="B188" s="312" t="s">
        <v>172</v>
      </c>
      <c r="C188" s="367"/>
      <c r="D188" s="357">
        <f>G188</f>
        <v>0</v>
      </c>
      <c r="E188" s="72"/>
      <c r="F188" s="229"/>
      <c r="G188" s="217">
        <v>0</v>
      </c>
      <c r="H188" s="71"/>
      <c r="I188" s="245"/>
      <c r="J188" s="56"/>
      <c r="K188" s="609"/>
      <c r="L188" s="95"/>
    </row>
    <row r="189" spans="1:13" ht="11.25" customHeight="1" x14ac:dyDescent="0.25">
      <c r="A189" s="163"/>
      <c r="B189" s="214" t="s">
        <v>160</v>
      </c>
      <c r="C189" s="367"/>
      <c r="D189" s="356">
        <f>G189+F189</f>
        <v>0</v>
      </c>
      <c r="E189" s="230"/>
      <c r="F189" s="230"/>
      <c r="G189" s="69">
        <f>G190</f>
        <v>0</v>
      </c>
      <c r="H189" s="71"/>
      <c r="I189" s="162"/>
      <c r="J189" s="72"/>
      <c r="K189" s="609"/>
      <c r="L189" s="68"/>
    </row>
    <row r="190" spans="1:13" ht="10.5" customHeight="1" x14ac:dyDescent="0.25">
      <c r="A190" s="163"/>
      <c r="B190" s="289" t="s">
        <v>172</v>
      </c>
      <c r="C190" s="367"/>
      <c r="D190" s="357"/>
      <c r="E190" s="72"/>
      <c r="F190" s="229"/>
      <c r="G190" s="217"/>
      <c r="H190" s="71"/>
      <c r="I190" s="162"/>
      <c r="J190" s="56"/>
      <c r="K190" s="602"/>
      <c r="L190" s="95"/>
    </row>
    <row r="191" spans="1:13" ht="12.75" customHeight="1" x14ac:dyDescent="0.25">
      <c r="A191" s="227" t="s">
        <v>137</v>
      </c>
      <c r="B191" s="219" t="s">
        <v>133</v>
      </c>
      <c r="C191" s="223"/>
      <c r="D191" s="362">
        <f t="shared" ref="D191:D203" si="7">G191</f>
        <v>1204606.98</v>
      </c>
      <c r="E191" s="228"/>
      <c r="F191" s="228"/>
      <c r="G191" s="228">
        <f>G192+G195+G198+G201</f>
        <v>1204606.98</v>
      </c>
      <c r="H191" s="223"/>
      <c r="I191" s="225"/>
      <c r="J191" s="218"/>
      <c r="K191" s="599" t="s">
        <v>189</v>
      </c>
      <c r="L191" s="218"/>
    </row>
    <row r="192" spans="1:13" ht="12.75" customHeight="1" x14ac:dyDescent="0.25">
      <c r="A192" s="163"/>
      <c r="B192" s="214" t="s">
        <v>57</v>
      </c>
      <c r="C192" s="367"/>
      <c r="D192" s="356">
        <f t="shared" si="7"/>
        <v>780000</v>
      </c>
      <c r="E192" s="70"/>
      <c r="F192" s="70"/>
      <c r="G192" s="69">
        <f>G193+G194</f>
        <v>780000</v>
      </c>
      <c r="H192" s="71"/>
      <c r="I192" s="272"/>
      <c r="J192" s="72"/>
      <c r="K192" s="600"/>
      <c r="L192" s="68"/>
    </row>
    <row r="193" spans="1:12" ht="12.75" customHeight="1" x14ac:dyDescent="0.25">
      <c r="A193" s="163"/>
      <c r="B193" s="289" t="s">
        <v>47</v>
      </c>
      <c r="C193" s="367"/>
      <c r="D193" s="357">
        <f t="shared" si="7"/>
        <v>86000</v>
      </c>
      <c r="E193" s="72"/>
      <c r="F193" s="72"/>
      <c r="G193" s="217">
        <v>86000</v>
      </c>
      <c r="H193" s="71"/>
      <c r="I193" s="162" t="s">
        <v>11</v>
      </c>
      <c r="J193" s="56"/>
      <c r="K193" s="600"/>
      <c r="L193" s="95"/>
    </row>
    <row r="194" spans="1:12" ht="12.75" customHeight="1" x14ac:dyDescent="0.25">
      <c r="A194" s="163"/>
      <c r="B194" s="289" t="s">
        <v>98</v>
      </c>
      <c r="C194" s="367"/>
      <c r="D194" s="357">
        <f t="shared" si="7"/>
        <v>694000</v>
      </c>
      <c r="E194" s="72"/>
      <c r="F194" s="72"/>
      <c r="G194" s="217">
        <v>694000</v>
      </c>
      <c r="H194" s="71"/>
      <c r="I194" s="162">
        <v>226</v>
      </c>
      <c r="J194" s="56"/>
      <c r="K194" s="600"/>
      <c r="L194" s="95"/>
    </row>
    <row r="195" spans="1:12" ht="12.75" customHeight="1" x14ac:dyDescent="0.25">
      <c r="A195" s="11"/>
      <c r="B195" s="208" t="s">
        <v>58</v>
      </c>
      <c r="C195" s="368"/>
      <c r="D195" s="358">
        <f t="shared" si="7"/>
        <v>89000</v>
      </c>
      <c r="E195" s="67"/>
      <c r="F195" s="67"/>
      <c r="G195" s="73">
        <f>G196+G197</f>
        <v>89000</v>
      </c>
      <c r="H195" s="74"/>
      <c r="I195" s="162"/>
      <c r="J195" s="70"/>
      <c r="K195" s="600"/>
      <c r="L195" s="75"/>
    </row>
    <row r="196" spans="1:12" ht="12.75" customHeight="1" x14ac:dyDescent="0.25">
      <c r="A196" s="11"/>
      <c r="B196" s="205" t="s">
        <v>47</v>
      </c>
      <c r="C196" s="368"/>
      <c r="D196" s="355">
        <f t="shared" si="7"/>
        <v>16000</v>
      </c>
      <c r="E196" s="150"/>
      <c r="F196" s="150"/>
      <c r="G196" s="79">
        <v>16000</v>
      </c>
      <c r="H196" s="74"/>
      <c r="I196" s="272" t="s">
        <v>11</v>
      </c>
      <c r="J196" s="70"/>
      <c r="K196" s="600"/>
      <c r="L196" s="75"/>
    </row>
    <row r="197" spans="1:12" ht="12.75" customHeight="1" x14ac:dyDescent="0.25">
      <c r="A197" s="11"/>
      <c r="B197" s="205" t="s">
        <v>98</v>
      </c>
      <c r="C197" s="368"/>
      <c r="D197" s="355">
        <f t="shared" si="7"/>
        <v>73000</v>
      </c>
      <c r="E197" s="150"/>
      <c r="F197" s="150"/>
      <c r="G197" s="79">
        <v>73000</v>
      </c>
      <c r="H197" s="74"/>
      <c r="I197" s="272">
        <v>226</v>
      </c>
      <c r="J197" s="70"/>
      <c r="K197" s="600"/>
      <c r="L197" s="75"/>
    </row>
    <row r="198" spans="1:12" ht="12.75" customHeight="1" x14ac:dyDescent="0.25">
      <c r="A198" s="151"/>
      <c r="B198" s="203" t="s">
        <v>59</v>
      </c>
      <c r="C198" s="327"/>
      <c r="D198" s="359">
        <f t="shared" si="7"/>
        <v>180000</v>
      </c>
      <c r="E198" s="61"/>
      <c r="F198" s="61"/>
      <c r="G198" s="76">
        <f>G199+G200</f>
        <v>180000</v>
      </c>
      <c r="H198" s="77"/>
      <c r="I198" s="286"/>
      <c r="J198" s="78"/>
      <c r="K198" s="600"/>
      <c r="L198" s="96"/>
    </row>
    <row r="199" spans="1:12" ht="12.75" customHeight="1" x14ac:dyDescent="0.25">
      <c r="A199" s="11"/>
      <c r="B199" s="205" t="s">
        <v>47</v>
      </c>
      <c r="C199" s="368"/>
      <c r="D199" s="355">
        <f t="shared" si="7"/>
        <v>52000</v>
      </c>
      <c r="E199" s="150"/>
      <c r="F199" s="150"/>
      <c r="G199" s="79">
        <v>52000</v>
      </c>
      <c r="H199" s="74"/>
      <c r="I199" s="162" t="s">
        <v>11</v>
      </c>
      <c r="J199" s="67"/>
      <c r="K199" s="600"/>
      <c r="L199" s="75"/>
    </row>
    <row r="200" spans="1:12" ht="12.75" customHeight="1" x14ac:dyDescent="0.25">
      <c r="A200" s="19"/>
      <c r="B200" s="289" t="s">
        <v>98</v>
      </c>
      <c r="C200" s="327"/>
      <c r="D200" s="328">
        <f t="shared" si="7"/>
        <v>128000</v>
      </c>
      <c r="E200" s="61"/>
      <c r="F200" s="61"/>
      <c r="G200" s="51">
        <v>128000</v>
      </c>
      <c r="H200" s="222"/>
      <c r="I200" s="220">
        <v>226</v>
      </c>
      <c r="J200" s="244"/>
      <c r="K200" s="600"/>
      <c r="L200" s="27"/>
    </row>
    <row r="201" spans="1:12" ht="12.75" customHeight="1" x14ac:dyDescent="0.25">
      <c r="A201" s="218"/>
      <c r="B201" s="219" t="s">
        <v>131</v>
      </c>
      <c r="C201" s="223"/>
      <c r="D201" s="360">
        <f t="shared" si="7"/>
        <v>155606.97999999998</v>
      </c>
      <c r="E201" s="226"/>
      <c r="F201" s="226"/>
      <c r="G201" s="226">
        <f>G202+G203</f>
        <v>155606.97999999998</v>
      </c>
      <c r="H201" s="223"/>
      <c r="I201" s="221"/>
      <c r="J201" s="218"/>
      <c r="K201" s="600"/>
      <c r="L201" s="218"/>
    </row>
    <row r="202" spans="1:12" ht="12.75" customHeight="1" x14ac:dyDescent="0.25">
      <c r="A202" s="218"/>
      <c r="B202" s="218" t="s">
        <v>47</v>
      </c>
      <c r="C202" s="223"/>
      <c r="D202" s="361">
        <f t="shared" si="7"/>
        <v>39000</v>
      </c>
      <c r="E202" s="224"/>
      <c r="F202" s="224"/>
      <c r="G202" s="224">
        <v>39000</v>
      </c>
      <c r="H202" s="223"/>
      <c r="I202" s="225" t="s">
        <v>11</v>
      </c>
      <c r="J202" s="218"/>
      <c r="K202" s="600"/>
      <c r="L202" s="218"/>
    </row>
    <row r="203" spans="1:12" ht="12.75" customHeight="1" x14ac:dyDescent="0.25">
      <c r="A203" s="218"/>
      <c r="B203" s="218" t="s">
        <v>98</v>
      </c>
      <c r="C203" s="223"/>
      <c r="D203" s="361">
        <f t="shared" si="7"/>
        <v>116606.98</v>
      </c>
      <c r="E203" s="224"/>
      <c r="F203" s="224"/>
      <c r="G203" s="224">
        <v>116606.98</v>
      </c>
      <c r="H203" s="223"/>
      <c r="I203" s="225">
        <v>226</v>
      </c>
      <c r="J203" s="218"/>
      <c r="K203" s="601"/>
      <c r="L203" s="218"/>
    </row>
  </sheetData>
  <mergeCells count="57">
    <mergeCell ref="I182:I184"/>
    <mergeCell ref="K179:K181"/>
    <mergeCell ref="K184:K190"/>
    <mergeCell ref="K6:K7"/>
    <mergeCell ref="K137:K140"/>
    <mergeCell ref="K82:K83"/>
    <mergeCell ref="K84:K87"/>
    <mergeCell ref="K59:K61"/>
    <mergeCell ref="K71:K72"/>
    <mergeCell ref="K191:K203"/>
    <mergeCell ref="K156:K166"/>
    <mergeCell ref="K167:K178"/>
    <mergeCell ref="K112:K113"/>
    <mergeCell ref="K114:K115"/>
    <mergeCell ref="K135:K136"/>
    <mergeCell ref="B141:B143"/>
    <mergeCell ref="C141:C143"/>
    <mergeCell ref="I141:I143"/>
    <mergeCell ref="B103:B104"/>
    <mergeCell ref="I103:I104"/>
    <mergeCell ref="B117:B118"/>
    <mergeCell ref="I117:I118"/>
    <mergeCell ref="A103:A104"/>
    <mergeCell ref="K103:K104"/>
    <mergeCell ref="C103:C104"/>
    <mergeCell ref="A75:A76"/>
    <mergeCell ref="B75:B76"/>
    <mergeCell ref="G103:G104"/>
    <mergeCell ref="F103:F104"/>
    <mergeCell ref="E103:E104"/>
    <mergeCell ref="D103:D104"/>
    <mergeCell ref="H103:H104"/>
    <mergeCell ref="B27:B29"/>
    <mergeCell ref="B90:B92"/>
    <mergeCell ref="C90:C92"/>
    <mergeCell ref="I90:I92"/>
    <mergeCell ref="K47:K48"/>
    <mergeCell ref="K49:K52"/>
    <mergeCell ref="B54:B56"/>
    <mergeCell ref="I54:I56"/>
    <mergeCell ref="I62:I63"/>
    <mergeCell ref="E1:L1"/>
    <mergeCell ref="B25:B26"/>
    <mergeCell ref="A8:L8"/>
    <mergeCell ref="K39:K40"/>
    <mergeCell ref="K67:K69"/>
    <mergeCell ref="L6:L7"/>
    <mergeCell ref="I27:I29"/>
    <mergeCell ref="A3:K3"/>
    <mergeCell ref="A4:K4"/>
    <mergeCell ref="A6:A7"/>
    <mergeCell ref="B6:B7"/>
    <mergeCell ref="C6:C7"/>
    <mergeCell ref="D6:H6"/>
    <mergeCell ref="I6:I7"/>
    <mergeCell ref="J6:J7"/>
    <mergeCell ref="I35:I36"/>
  </mergeCells>
  <pageMargins left="0.70866141732283472" right="0" top="0.74803149606299213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5"/>
  <sheetViews>
    <sheetView zoomScale="130" zoomScaleNormal="130" workbookViewId="0">
      <selection activeCell="G2" sqref="G1:G1048576"/>
    </sheetView>
  </sheetViews>
  <sheetFormatPr defaultRowHeight="15" x14ac:dyDescent="0.25"/>
  <cols>
    <col min="1" max="1" width="3.5703125" customWidth="1"/>
    <col min="2" max="2" width="52.7109375" style="306" customWidth="1"/>
    <col min="3" max="3" width="5.42578125" customWidth="1"/>
    <col min="4" max="4" width="9.7109375" style="307" bestFit="1" customWidth="1"/>
    <col min="5" max="5" width="9.140625" style="307"/>
    <col min="6" max="6" width="10.140625" style="307" customWidth="1"/>
    <col min="7" max="7" width="9.7109375" style="307" bestFit="1" customWidth="1"/>
    <col min="8" max="8" width="9.140625" style="307"/>
    <col min="9" max="9" width="6.28515625" customWidth="1"/>
    <col min="10" max="10" width="4.140625" customWidth="1"/>
    <col min="11" max="11" width="16.140625" customWidth="1"/>
    <col min="12" max="12" width="5.7109375" customWidth="1"/>
  </cols>
  <sheetData>
    <row r="1" spans="1:12" ht="78" customHeight="1" x14ac:dyDescent="0.25">
      <c r="A1" s="131"/>
      <c r="B1" s="215"/>
      <c r="C1" s="131"/>
      <c r="D1" s="131"/>
      <c r="E1" s="131"/>
      <c r="F1" s="531" t="s">
        <v>194</v>
      </c>
      <c r="G1" s="532"/>
      <c r="H1" s="532"/>
      <c r="I1" s="532"/>
      <c r="J1" s="532"/>
      <c r="K1" s="532"/>
      <c r="L1" s="532"/>
    </row>
    <row r="2" spans="1:12" ht="15.75" x14ac:dyDescent="0.25">
      <c r="A2" s="131"/>
      <c r="B2" s="215"/>
      <c r="C2" s="131"/>
      <c r="D2" s="131"/>
      <c r="E2" s="131"/>
      <c r="F2" s="131"/>
      <c r="G2" s="131"/>
      <c r="H2" s="131"/>
      <c r="I2" s="131"/>
      <c r="J2" s="131"/>
      <c r="K2" s="175"/>
      <c r="L2" s="1"/>
    </row>
    <row r="3" spans="1:12" ht="15.75" x14ac:dyDescent="0.25">
      <c r="A3" s="546" t="s">
        <v>17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1"/>
    </row>
    <row r="4" spans="1:12" ht="15.75" x14ac:dyDescent="0.25">
      <c r="A4" s="546" t="s">
        <v>192</v>
      </c>
      <c r="B4" s="546"/>
      <c r="C4" s="546"/>
      <c r="D4" s="546"/>
      <c r="E4" s="546"/>
      <c r="F4" s="546"/>
      <c r="G4" s="546"/>
      <c r="H4" s="546"/>
      <c r="I4" s="546"/>
      <c r="J4" s="546"/>
      <c r="K4" s="546"/>
      <c r="L4" s="1"/>
    </row>
    <row r="5" spans="1:12" ht="15.75" x14ac:dyDescent="0.25">
      <c r="A5" s="374"/>
      <c r="B5" s="216"/>
      <c r="C5" s="374"/>
      <c r="D5" s="421"/>
      <c r="E5" s="374"/>
      <c r="F5" s="384"/>
      <c r="G5" s="443"/>
      <c r="H5" s="374"/>
      <c r="I5" s="374"/>
      <c r="J5" s="374"/>
      <c r="K5" s="175"/>
      <c r="L5" s="1"/>
    </row>
    <row r="6" spans="1:12" x14ac:dyDescent="0.25">
      <c r="A6" s="547" t="s">
        <v>0</v>
      </c>
      <c r="B6" s="549" t="s">
        <v>61</v>
      </c>
      <c r="C6" s="550" t="s">
        <v>125</v>
      </c>
      <c r="D6" s="551" t="s">
        <v>16</v>
      </c>
      <c r="E6" s="552"/>
      <c r="F6" s="552"/>
      <c r="G6" s="552"/>
      <c r="H6" s="552"/>
      <c r="I6" s="553" t="s">
        <v>124</v>
      </c>
      <c r="J6" s="554" t="s">
        <v>1</v>
      </c>
      <c r="K6" s="611" t="s">
        <v>120</v>
      </c>
      <c r="L6" s="541" t="s">
        <v>119</v>
      </c>
    </row>
    <row r="7" spans="1:12" ht="31.5" x14ac:dyDescent="0.25">
      <c r="A7" s="548"/>
      <c r="B7" s="549"/>
      <c r="C7" s="550"/>
      <c r="D7" s="422" t="s">
        <v>21</v>
      </c>
      <c r="E7" s="173" t="s">
        <v>64</v>
      </c>
      <c r="F7" s="173" t="s">
        <v>60</v>
      </c>
      <c r="G7" s="173" t="s">
        <v>18</v>
      </c>
      <c r="H7" s="174" t="s">
        <v>118</v>
      </c>
      <c r="I7" s="553"/>
      <c r="J7" s="554"/>
      <c r="K7" s="611"/>
      <c r="L7" s="542"/>
    </row>
    <row r="8" spans="1:12" ht="11.25" customHeight="1" x14ac:dyDescent="0.25">
      <c r="A8" s="535" t="s">
        <v>190</v>
      </c>
      <c r="B8" s="536"/>
      <c r="C8" s="536"/>
      <c r="D8" s="536"/>
      <c r="E8" s="536"/>
      <c r="F8" s="536"/>
      <c r="G8" s="536"/>
      <c r="H8" s="536"/>
      <c r="I8" s="536"/>
      <c r="J8" s="536"/>
      <c r="K8" s="536"/>
      <c r="L8" s="537"/>
    </row>
    <row r="9" spans="1:12" ht="21" x14ac:dyDescent="0.25">
      <c r="A9" s="132" t="s">
        <v>31</v>
      </c>
      <c r="B9" s="373" t="s">
        <v>196</v>
      </c>
      <c r="C9" s="133"/>
      <c r="D9" s="2">
        <f>D10+D12+D13+D14+D15+D11</f>
        <v>163046906</v>
      </c>
      <c r="E9" s="3">
        <f>E15+E14</f>
        <v>0</v>
      </c>
      <c r="F9" s="4">
        <f>F10+F15+F14</f>
        <v>807865</v>
      </c>
      <c r="G9" s="4">
        <f>G10+G12+G13+G14+G15+G11</f>
        <v>162239041</v>
      </c>
      <c r="H9" s="180"/>
      <c r="I9" s="191"/>
      <c r="J9" s="171">
        <v>419</v>
      </c>
      <c r="K9" s="113"/>
      <c r="L9" s="5"/>
    </row>
    <row r="10" spans="1:12" ht="12" customHeight="1" x14ac:dyDescent="0.25">
      <c r="A10" s="134" t="s">
        <v>32</v>
      </c>
      <c r="B10" s="200" t="s">
        <v>14</v>
      </c>
      <c r="C10" s="7"/>
      <c r="D10" s="8">
        <f>G10</f>
        <v>155935684</v>
      </c>
      <c r="E10" s="9"/>
      <c r="F10" s="10">
        <v>0</v>
      </c>
      <c r="G10" s="10">
        <f>G17+G43+G82+G110+G137</f>
        <v>155935684</v>
      </c>
      <c r="H10" s="181"/>
      <c r="I10" s="192"/>
      <c r="J10" s="6"/>
      <c r="K10" s="114"/>
      <c r="L10" s="11"/>
    </row>
    <row r="11" spans="1:12" ht="12" customHeight="1" x14ac:dyDescent="0.25">
      <c r="A11" s="323" t="s">
        <v>181</v>
      </c>
      <c r="B11" s="200" t="s">
        <v>168</v>
      </c>
      <c r="C11" s="7"/>
      <c r="D11" s="8">
        <f>G11</f>
        <v>15000</v>
      </c>
      <c r="E11" s="9"/>
      <c r="F11" s="10"/>
      <c r="G11" s="10">
        <f>G39</f>
        <v>15000</v>
      </c>
      <c r="H11" s="181"/>
      <c r="I11" s="192"/>
      <c r="J11" s="6"/>
      <c r="K11" s="114"/>
      <c r="L11" s="11"/>
    </row>
    <row r="12" spans="1:12" ht="12.75" customHeight="1" x14ac:dyDescent="0.25">
      <c r="A12" s="134" t="s">
        <v>182</v>
      </c>
      <c r="B12" s="200" t="s">
        <v>140</v>
      </c>
      <c r="C12" s="7"/>
      <c r="D12" s="8">
        <f>G12</f>
        <v>2629000</v>
      </c>
      <c r="E12" s="6"/>
      <c r="F12" s="10"/>
      <c r="G12" s="10">
        <f>G69+G105+G131+G159</f>
        <v>2629000</v>
      </c>
      <c r="H12" s="181"/>
      <c r="I12" s="192"/>
      <c r="J12" s="6"/>
      <c r="K12" s="114"/>
      <c r="L12" s="11"/>
    </row>
    <row r="13" spans="1:12" ht="12.75" customHeight="1" x14ac:dyDescent="0.25">
      <c r="A13" s="134" t="s">
        <v>55</v>
      </c>
      <c r="B13" s="200" t="s">
        <v>139</v>
      </c>
      <c r="C13" s="7"/>
      <c r="D13" s="8">
        <f>G13</f>
        <v>154000</v>
      </c>
      <c r="E13" s="6"/>
      <c r="F13" s="6"/>
      <c r="G13" s="10">
        <f>G75</f>
        <v>154000</v>
      </c>
      <c r="H13" s="181"/>
      <c r="I13" s="192"/>
      <c r="J13" s="6"/>
      <c r="K13" s="114"/>
      <c r="L13" s="11"/>
    </row>
    <row r="14" spans="1:12" ht="12.75" customHeight="1" x14ac:dyDescent="0.25">
      <c r="A14" s="134" t="s">
        <v>170</v>
      </c>
      <c r="B14" s="201" t="s">
        <v>148</v>
      </c>
      <c r="C14" s="7"/>
      <c r="D14" s="8">
        <f>G14+F14</f>
        <v>831865</v>
      </c>
      <c r="E14" s="10">
        <v>0</v>
      </c>
      <c r="F14" s="10">
        <f>F107</f>
        <v>807865</v>
      </c>
      <c r="G14" s="10">
        <f>G107</f>
        <v>24000</v>
      </c>
      <c r="H14" s="181"/>
      <c r="I14" s="192"/>
      <c r="J14" s="6"/>
      <c r="K14" s="114"/>
      <c r="L14" s="11"/>
    </row>
    <row r="15" spans="1:12" ht="12.75" customHeight="1" x14ac:dyDescent="0.25">
      <c r="A15" s="134" t="s">
        <v>96</v>
      </c>
      <c r="B15" s="201" t="s">
        <v>138</v>
      </c>
      <c r="C15" s="7"/>
      <c r="D15" s="8">
        <f>D163</f>
        <v>3481357</v>
      </c>
      <c r="E15" s="9">
        <f>E163</f>
        <v>0</v>
      </c>
      <c r="F15" s="9">
        <f>F163</f>
        <v>0</v>
      </c>
      <c r="G15" s="10">
        <f>G163</f>
        <v>3481357</v>
      </c>
      <c r="H15" s="181"/>
      <c r="I15" s="192"/>
      <c r="J15" s="6"/>
      <c r="K15" s="114"/>
      <c r="L15" s="11"/>
    </row>
    <row r="16" spans="1:12" ht="19.5" customHeight="1" x14ac:dyDescent="0.25">
      <c r="A16" s="135" t="s">
        <v>34</v>
      </c>
      <c r="B16" s="373" t="s">
        <v>197</v>
      </c>
      <c r="C16" s="136"/>
      <c r="D16" s="2">
        <f>G16</f>
        <v>30669197</v>
      </c>
      <c r="E16" s="171"/>
      <c r="F16" s="4">
        <v>0</v>
      </c>
      <c r="G16" s="4">
        <f>G17+G39</f>
        <v>30669197</v>
      </c>
      <c r="H16" s="180"/>
      <c r="I16" s="191"/>
      <c r="J16" s="171">
        <v>419</v>
      </c>
      <c r="K16" s="113"/>
      <c r="L16" s="12"/>
    </row>
    <row r="17" spans="1:12" ht="23.25" customHeight="1" x14ac:dyDescent="0.25">
      <c r="A17" s="137" t="s">
        <v>35</v>
      </c>
      <c r="B17" s="203" t="s">
        <v>121</v>
      </c>
      <c r="C17" s="7"/>
      <c r="D17" s="138">
        <f>SUM(D18:D37)+D38</f>
        <v>30654197</v>
      </c>
      <c r="E17" s="81"/>
      <c r="F17" s="81">
        <f>F18+F20+F30</f>
        <v>0</v>
      </c>
      <c r="G17" s="81">
        <f>SUM(G18:G37)+G38</f>
        <v>30654197</v>
      </c>
      <c r="H17" s="182"/>
      <c r="I17" s="192"/>
      <c r="J17" s="172"/>
      <c r="K17" s="176"/>
      <c r="L17" s="14"/>
    </row>
    <row r="18" spans="1:12" ht="12.75" customHeight="1" x14ac:dyDescent="0.25">
      <c r="A18" s="15"/>
      <c r="B18" s="247" t="s">
        <v>2</v>
      </c>
      <c r="C18" s="13"/>
      <c r="D18" s="139">
        <f>G18+F18</f>
        <v>22510986</v>
      </c>
      <c r="E18" s="82"/>
      <c r="F18" s="82"/>
      <c r="G18" s="254">
        <v>22510986</v>
      </c>
      <c r="H18" s="183"/>
      <c r="I18" s="389">
        <v>211</v>
      </c>
      <c r="J18" s="15"/>
      <c r="K18" s="140" t="s">
        <v>63</v>
      </c>
      <c r="L18" s="11"/>
    </row>
    <row r="19" spans="1:12" ht="12.75" customHeight="1" x14ac:dyDescent="0.25">
      <c r="A19" s="15"/>
      <c r="B19" s="204" t="s">
        <v>103</v>
      </c>
      <c r="C19" s="16"/>
      <c r="D19" s="139">
        <f>G19</f>
        <v>2700</v>
      </c>
      <c r="E19" s="82"/>
      <c r="F19" s="82"/>
      <c r="G19" s="254">
        <v>2700</v>
      </c>
      <c r="H19" s="183"/>
      <c r="I19" s="29">
        <v>212</v>
      </c>
      <c r="J19" s="15"/>
      <c r="K19" s="140" t="s">
        <v>92</v>
      </c>
      <c r="L19" s="11"/>
    </row>
    <row r="20" spans="1:12" ht="12.75" customHeight="1" x14ac:dyDescent="0.25">
      <c r="A20" s="97"/>
      <c r="B20" s="394" t="s">
        <v>3</v>
      </c>
      <c r="C20" s="98"/>
      <c r="D20" s="141">
        <f>G20+F20</f>
        <v>6849960</v>
      </c>
      <c r="E20" s="107"/>
      <c r="F20" s="107"/>
      <c r="G20" s="99">
        <v>6849960</v>
      </c>
      <c r="H20" s="184"/>
      <c r="I20" s="387">
        <v>213</v>
      </c>
      <c r="J20" s="97"/>
      <c r="K20" s="166" t="s">
        <v>65</v>
      </c>
      <c r="L20" s="100"/>
    </row>
    <row r="21" spans="1:12" ht="12.75" customHeight="1" x14ac:dyDescent="0.25">
      <c r="A21" s="97"/>
      <c r="B21" s="211" t="s">
        <v>4</v>
      </c>
      <c r="C21" s="447"/>
      <c r="D21" s="448">
        <f t="shared" ref="D21:D37" si="0">G21</f>
        <v>37169</v>
      </c>
      <c r="E21" s="449"/>
      <c r="F21" s="449"/>
      <c r="G21" s="449">
        <v>37169</v>
      </c>
      <c r="H21" s="450"/>
      <c r="I21" s="145">
        <v>221</v>
      </c>
      <c r="J21" s="97"/>
      <c r="K21" s="386" t="s">
        <v>66</v>
      </c>
      <c r="L21" s="103"/>
    </row>
    <row r="22" spans="1:12" ht="12.75" customHeight="1" x14ac:dyDescent="0.25">
      <c r="A22" s="15"/>
      <c r="B22" s="205" t="s">
        <v>39</v>
      </c>
      <c r="C22" s="7"/>
      <c r="D22" s="139">
        <f t="shared" si="0"/>
        <v>57162</v>
      </c>
      <c r="E22" s="254"/>
      <c r="F22" s="254"/>
      <c r="G22" s="254">
        <v>57162</v>
      </c>
      <c r="H22" s="183"/>
      <c r="I22" s="389" t="s">
        <v>7</v>
      </c>
      <c r="J22" s="15"/>
      <c r="K22" s="140" t="s">
        <v>152</v>
      </c>
      <c r="L22" s="18"/>
    </row>
    <row r="23" spans="1:12" ht="12.75" customHeight="1" x14ac:dyDescent="0.25">
      <c r="A23" s="15"/>
      <c r="B23" s="206" t="s">
        <v>117</v>
      </c>
      <c r="C23" s="7"/>
      <c r="D23" s="139">
        <f t="shared" si="0"/>
        <v>17874</v>
      </c>
      <c r="E23" s="254"/>
      <c r="F23" s="254"/>
      <c r="G23" s="254">
        <v>17874</v>
      </c>
      <c r="H23" s="183"/>
      <c r="I23" s="389" t="s">
        <v>28</v>
      </c>
      <c r="J23" s="15"/>
      <c r="K23" s="140" t="s">
        <v>66</v>
      </c>
      <c r="L23" s="18"/>
    </row>
    <row r="24" spans="1:12" ht="12.75" customHeight="1" x14ac:dyDescent="0.25">
      <c r="A24" s="15"/>
      <c r="B24" s="205" t="s">
        <v>112</v>
      </c>
      <c r="C24" s="7"/>
      <c r="D24" s="139">
        <f t="shared" si="0"/>
        <v>6600</v>
      </c>
      <c r="E24" s="254"/>
      <c r="F24" s="254"/>
      <c r="G24" s="254">
        <v>6600</v>
      </c>
      <c r="H24" s="183"/>
      <c r="I24" s="389" t="s">
        <v>10</v>
      </c>
      <c r="J24" s="15"/>
      <c r="K24" s="140" t="s">
        <v>66</v>
      </c>
      <c r="L24" s="19"/>
    </row>
    <row r="25" spans="1:12" ht="12.75" customHeight="1" x14ac:dyDescent="0.25">
      <c r="A25" s="15"/>
      <c r="B25" s="442" t="s">
        <v>47</v>
      </c>
      <c r="C25" s="7"/>
      <c r="D25" s="139">
        <f t="shared" si="0"/>
        <v>117500</v>
      </c>
      <c r="E25" s="254"/>
      <c r="F25" s="254"/>
      <c r="G25" s="254">
        <v>117500</v>
      </c>
      <c r="H25" s="183"/>
      <c r="I25" s="29" t="s">
        <v>11</v>
      </c>
      <c r="J25" s="15"/>
      <c r="K25" s="386" t="s">
        <v>66</v>
      </c>
      <c r="L25" s="17"/>
    </row>
    <row r="26" spans="1:12" ht="12.75" customHeight="1" x14ac:dyDescent="0.25">
      <c r="A26" s="15"/>
      <c r="B26" s="555" t="s">
        <v>98</v>
      </c>
      <c r="C26" s="164"/>
      <c r="D26" s="139">
        <f t="shared" si="0"/>
        <v>30780</v>
      </c>
      <c r="E26" s="82"/>
      <c r="F26" s="82"/>
      <c r="G26" s="254">
        <v>30780</v>
      </c>
      <c r="H26" s="183"/>
      <c r="I26" s="543">
        <v>226</v>
      </c>
      <c r="J26" s="15"/>
      <c r="K26" s="140" t="s">
        <v>92</v>
      </c>
      <c r="L26" s="11"/>
    </row>
    <row r="27" spans="1:12" ht="12.75" customHeight="1" x14ac:dyDescent="0.25">
      <c r="A27" s="15"/>
      <c r="B27" s="556"/>
      <c r="C27" s="7"/>
      <c r="D27" s="139">
        <f t="shared" si="0"/>
        <v>214220</v>
      </c>
      <c r="E27" s="254"/>
      <c r="F27" s="254"/>
      <c r="G27" s="254">
        <v>214220</v>
      </c>
      <c r="H27" s="183"/>
      <c r="I27" s="544"/>
      <c r="J27" s="15"/>
      <c r="K27" s="386" t="s">
        <v>66</v>
      </c>
      <c r="L27" s="11"/>
    </row>
    <row r="28" spans="1:12" ht="12.75" customHeight="1" x14ac:dyDescent="0.25">
      <c r="A28" s="15"/>
      <c r="B28" s="557"/>
      <c r="C28" s="7"/>
      <c r="D28" s="139">
        <f t="shared" si="0"/>
        <v>20000</v>
      </c>
      <c r="E28" s="254"/>
      <c r="F28" s="254"/>
      <c r="G28" s="254">
        <v>20000</v>
      </c>
      <c r="H28" s="183"/>
      <c r="I28" s="545"/>
      <c r="J28" s="15"/>
      <c r="K28" s="386" t="s">
        <v>205</v>
      </c>
      <c r="L28" s="11"/>
    </row>
    <row r="29" spans="1:12" ht="12.75" customHeight="1" x14ac:dyDescent="0.25">
      <c r="A29" s="97"/>
      <c r="B29" s="233" t="s">
        <v>164</v>
      </c>
      <c r="C29" s="102"/>
      <c r="D29" s="139">
        <f t="shared" si="0"/>
        <v>6000</v>
      </c>
      <c r="E29" s="99"/>
      <c r="F29" s="99"/>
      <c r="G29" s="99">
        <v>6000</v>
      </c>
      <c r="H29" s="184"/>
      <c r="I29" s="101">
        <v>227</v>
      </c>
      <c r="J29" s="104"/>
      <c r="K29" s="166" t="s">
        <v>66</v>
      </c>
      <c r="L29" s="100"/>
    </row>
    <row r="30" spans="1:12" ht="12.75" customHeight="1" x14ac:dyDescent="0.25">
      <c r="A30" s="97"/>
      <c r="B30" s="206" t="s">
        <v>151</v>
      </c>
      <c r="C30" s="102"/>
      <c r="D30" s="139">
        <f>G30+F30</f>
        <v>171000</v>
      </c>
      <c r="E30" s="99"/>
      <c r="F30" s="99"/>
      <c r="G30" s="99">
        <v>171000</v>
      </c>
      <c r="H30" s="184"/>
      <c r="I30" s="145">
        <v>266</v>
      </c>
      <c r="J30" s="104"/>
      <c r="K30" s="166" t="s">
        <v>63</v>
      </c>
      <c r="L30" s="100"/>
    </row>
    <row r="31" spans="1:12" ht="12.75" customHeight="1" x14ac:dyDescent="0.25">
      <c r="A31" s="15"/>
      <c r="B31" s="440" t="s">
        <v>51</v>
      </c>
      <c r="C31" s="7"/>
      <c r="D31" s="139">
        <f t="shared" si="0"/>
        <v>156050</v>
      </c>
      <c r="E31" s="82"/>
      <c r="F31" s="82"/>
      <c r="G31" s="82">
        <v>156050</v>
      </c>
      <c r="H31" s="185"/>
      <c r="I31" s="20">
        <v>310</v>
      </c>
      <c r="J31" s="15"/>
      <c r="K31" s="140" t="s">
        <v>66</v>
      </c>
      <c r="L31" s="17"/>
    </row>
    <row r="32" spans="1:12" ht="12.75" customHeight="1" x14ac:dyDescent="0.25">
      <c r="A32" s="15"/>
      <c r="B32" s="392" t="s">
        <v>162</v>
      </c>
      <c r="C32" s="7"/>
      <c r="D32" s="139">
        <f>G32</f>
        <v>1500</v>
      </c>
      <c r="E32" s="82"/>
      <c r="F32" s="82"/>
      <c r="G32" s="82">
        <v>1500</v>
      </c>
      <c r="H32" s="185"/>
      <c r="I32" s="259">
        <v>341</v>
      </c>
      <c r="J32" s="15"/>
      <c r="K32" s="140" t="s">
        <v>66</v>
      </c>
      <c r="L32" s="18"/>
    </row>
    <row r="33" spans="1:12" ht="12.75" customHeight="1" x14ac:dyDescent="0.25">
      <c r="A33" s="97"/>
      <c r="B33" s="206" t="s">
        <v>99</v>
      </c>
      <c r="C33" s="102"/>
      <c r="D33" s="139">
        <f t="shared" si="0"/>
        <v>242190</v>
      </c>
      <c r="E33" s="107"/>
      <c r="F33" s="107"/>
      <c r="G33" s="107">
        <v>242190</v>
      </c>
      <c r="H33" s="186"/>
      <c r="I33" s="391">
        <v>343</v>
      </c>
      <c r="J33" s="97"/>
      <c r="K33" s="451" t="s">
        <v>66</v>
      </c>
      <c r="L33" s="106"/>
    </row>
    <row r="34" spans="1:12" ht="12.75" customHeight="1" x14ac:dyDescent="0.25">
      <c r="A34" s="97"/>
      <c r="B34" s="394" t="s">
        <v>100</v>
      </c>
      <c r="C34" s="102"/>
      <c r="D34" s="139">
        <f t="shared" si="0"/>
        <v>7500</v>
      </c>
      <c r="E34" s="107"/>
      <c r="F34" s="107"/>
      <c r="G34" s="107">
        <v>7500</v>
      </c>
      <c r="H34" s="186"/>
      <c r="I34" s="391">
        <v>345</v>
      </c>
      <c r="J34" s="97"/>
      <c r="K34" s="451" t="s">
        <v>66</v>
      </c>
      <c r="L34" s="106"/>
    </row>
    <row r="35" spans="1:12" ht="12.75" customHeight="1" x14ac:dyDescent="0.25">
      <c r="A35" s="97"/>
      <c r="B35" s="206" t="s">
        <v>157</v>
      </c>
      <c r="C35" s="102"/>
      <c r="D35" s="139">
        <f t="shared" si="0"/>
        <v>196410</v>
      </c>
      <c r="E35" s="107"/>
      <c r="F35" s="107"/>
      <c r="G35" s="107">
        <v>196410</v>
      </c>
      <c r="H35" s="186"/>
      <c r="I35" s="452">
        <v>346</v>
      </c>
      <c r="J35" s="97"/>
      <c r="K35" s="430" t="s">
        <v>66</v>
      </c>
      <c r="L35" s="106"/>
    </row>
    <row r="36" spans="1:12" ht="12.75" customHeight="1" x14ac:dyDescent="0.25">
      <c r="A36" s="15"/>
      <c r="B36" s="205" t="s">
        <v>62</v>
      </c>
      <c r="C36" s="7"/>
      <c r="D36" s="139">
        <f t="shared" si="0"/>
        <v>6892</v>
      </c>
      <c r="E36" s="82"/>
      <c r="F36" s="82"/>
      <c r="G36" s="82">
        <v>6892</v>
      </c>
      <c r="H36" s="185"/>
      <c r="I36" s="543">
        <v>291</v>
      </c>
      <c r="J36" s="15"/>
      <c r="K36" s="140" t="s">
        <v>33</v>
      </c>
      <c r="L36" s="11"/>
    </row>
    <row r="37" spans="1:12" ht="12.75" customHeight="1" x14ac:dyDescent="0.25">
      <c r="A37" s="15"/>
      <c r="B37" s="205" t="s">
        <v>15</v>
      </c>
      <c r="C37" s="7"/>
      <c r="D37" s="139">
        <f t="shared" si="0"/>
        <v>1604</v>
      </c>
      <c r="E37" s="82"/>
      <c r="F37" s="82"/>
      <c r="G37" s="82">
        <v>1604</v>
      </c>
      <c r="H37" s="185"/>
      <c r="I37" s="545"/>
      <c r="J37" s="15"/>
      <c r="K37" s="140" t="s">
        <v>67</v>
      </c>
      <c r="L37" s="11"/>
    </row>
    <row r="38" spans="1:12" ht="22.5" customHeight="1" x14ac:dyDescent="0.25">
      <c r="A38" s="15"/>
      <c r="B38" s="388" t="s">
        <v>161</v>
      </c>
      <c r="C38" s="7"/>
      <c r="D38" s="139">
        <f>G38</f>
        <v>100</v>
      </c>
      <c r="E38" s="82"/>
      <c r="F38" s="82"/>
      <c r="G38" s="82">
        <v>100</v>
      </c>
      <c r="H38" s="185"/>
      <c r="I38" s="296">
        <v>292</v>
      </c>
      <c r="J38" s="15"/>
      <c r="K38" s="386" t="s">
        <v>163</v>
      </c>
      <c r="L38" s="11"/>
    </row>
    <row r="39" spans="1:12" s="80" customFormat="1" ht="15" customHeight="1" x14ac:dyDescent="0.2">
      <c r="A39" s="85" t="s">
        <v>167</v>
      </c>
      <c r="B39" s="207" t="s">
        <v>168</v>
      </c>
      <c r="C39" s="144"/>
      <c r="D39" s="138">
        <f>G39</f>
        <v>15000</v>
      </c>
      <c r="E39" s="22"/>
      <c r="F39" s="22"/>
      <c r="G39" s="81">
        <f>G40+G41</f>
        <v>15000</v>
      </c>
      <c r="H39" s="182"/>
      <c r="I39" s="29"/>
      <c r="J39" s="170"/>
      <c r="K39" s="386"/>
      <c r="L39" s="24"/>
    </row>
    <row r="40" spans="1:12" s="80" customFormat="1" ht="12.6" customHeight="1" x14ac:dyDescent="0.2">
      <c r="A40" s="60"/>
      <c r="B40" s="388" t="s">
        <v>104</v>
      </c>
      <c r="C40" s="25"/>
      <c r="D40" s="317">
        <f>SUM(G40+H40)</f>
        <v>10000</v>
      </c>
      <c r="E40" s="254"/>
      <c r="F40" s="254"/>
      <c r="G40" s="254">
        <v>10000</v>
      </c>
      <c r="H40" s="183"/>
      <c r="I40" s="29">
        <v>349</v>
      </c>
      <c r="J40" s="170"/>
      <c r="K40" s="538" t="s">
        <v>169</v>
      </c>
      <c r="L40" s="27"/>
    </row>
    <row r="41" spans="1:12" s="80" customFormat="1" ht="12.6" customHeight="1" x14ac:dyDescent="0.2">
      <c r="A41" s="60"/>
      <c r="B41" s="388" t="s">
        <v>98</v>
      </c>
      <c r="C41" s="25"/>
      <c r="D41" s="317">
        <f>SUM(G41+H41)</f>
        <v>5000</v>
      </c>
      <c r="E41" s="254"/>
      <c r="F41" s="254"/>
      <c r="G41" s="254">
        <v>5000</v>
      </c>
      <c r="H41" s="183"/>
      <c r="I41" s="393">
        <v>226</v>
      </c>
      <c r="J41" s="170"/>
      <c r="K41" s="539"/>
      <c r="L41" s="27"/>
    </row>
    <row r="42" spans="1:12" ht="19.5" customHeight="1" x14ac:dyDescent="0.25">
      <c r="A42" s="142" t="s">
        <v>19</v>
      </c>
      <c r="B42" s="373" t="s">
        <v>198</v>
      </c>
      <c r="C42" s="136"/>
      <c r="D42" s="424">
        <f>G42</f>
        <v>63772497</v>
      </c>
      <c r="E42" s="143">
        <v>0</v>
      </c>
      <c r="F42" s="143">
        <v>0</v>
      </c>
      <c r="G42" s="143">
        <f>G43+G69+G75</f>
        <v>63772497</v>
      </c>
      <c r="H42" s="187"/>
      <c r="I42" s="193"/>
      <c r="J42" s="171">
        <v>419</v>
      </c>
      <c r="K42" s="115"/>
      <c r="L42" s="21"/>
    </row>
    <row r="43" spans="1:12" x14ac:dyDescent="0.25">
      <c r="A43" s="137" t="s">
        <v>20</v>
      </c>
      <c r="B43" s="200" t="s">
        <v>126</v>
      </c>
      <c r="C43" s="463"/>
      <c r="D43" s="458">
        <f>SUM(D44:D68)</f>
        <v>61154497</v>
      </c>
      <c r="E43" s="22"/>
      <c r="F43" s="81">
        <f>F44+F46+F59</f>
        <v>0</v>
      </c>
      <c r="G43" s="81">
        <f>SUM(G44:G68)</f>
        <v>61154497</v>
      </c>
      <c r="H43" s="246"/>
      <c r="I43" s="23"/>
      <c r="J43" s="6"/>
      <c r="K43" s="116"/>
      <c r="L43" s="11"/>
    </row>
    <row r="44" spans="1:12" ht="12.75" customHeight="1" x14ac:dyDescent="0.25">
      <c r="A44" s="108"/>
      <c r="B44" s="206" t="s">
        <v>2</v>
      </c>
      <c r="C44" s="464"/>
      <c r="D44" s="459">
        <f>SUM(G44+H44)+F44</f>
        <v>39537292</v>
      </c>
      <c r="E44" s="99"/>
      <c r="F44" s="99"/>
      <c r="G44" s="99">
        <v>39537292</v>
      </c>
      <c r="H44" s="184"/>
      <c r="I44" s="145">
        <v>211</v>
      </c>
      <c r="J44" s="104"/>
      <c r="K44" s="413" t="s">
        <v>69</v>
      </c>
      <c r="L44" s="109"/>
    </row>
    <row r="45" spans="1:12" ht="12.75" customHeight="1" x14ac:dyDescent="0.25">
      <c r="A45" s="110"/>
      <c r="B45" s="233" t="s">
        <v>107</v>
      </c>
      <c r="C45" s="465"/>
      <c r="D45" s="459">
        <f t="shared" ref="D45:D55" si="1">SUM(G45+H45)</f>
        <v>17200</v>
      </c>
      <c r="E45" s="99"/>
      <c r="F45" s="99"/>
      <c r="G45" s="99">
        <v>17200</v>
      </c>
      <c r="H45" s="184"/>
      <c r="I45" s="257">
        <v>212</v>
      </c>
      <c r="J45" s="104"/>
      <c r="K45" s="413" t="s">
        <v>108</v>
      </c>
      <c r="L45" s="109"/>
    </row>
    <row r="46" spans="1:12" ht="12.75" customHeight="1" x14ac:dyDescent="0.25">
      <c r="A46" s="105"/>
      <c r="B46" s="407" t="s">
        <v>3</v>
      </c>
      <c r="C46" s="464"/>
      <c r="D46" s="459">
        <f>SUM(G46+H46)+F46</f>
        <v>10973623</v>
      </c>
      <c r="E46" s="99"/>
      <c r="F46" s="99"/>
      <c r="G46" s="99">
        <v>10973623</v>
      </c>
      <c r="H46" s="184"/>
      <c r="I46" s="416">
        <v>213</v>
      </c>
      <c r="J46" s="104"/>
      <c r="K46" s="413" t="s">
        <v>70</v>
      </c>
      <c r="L46" s="109"/>
    </row>
    <row r="47" spans="1:12" ht="12.75" customHeight="1" x14ac:dyDescent="0.25">
      <c r="A47" s="105"/>
      <c r="B47" s="211" t="s">
        <v>4</v>
      </c>
      <c r="C47" s="469"/>
      <c r="D47" s="487">
        <f t="shared" si="1"/>
        <v>95500</v>
      </c>
      <c r="E47" s="449"/>
      <c r="F47" s="449"/>
      <c r="G47" s="449">
        <v>95500</v>
      </c>
      <c r="H47" s="450"/>
      <c r="I47" s="488">
        <v>221</v>
      </c>
      <c r="J47" s="104"/>
      <c r="K47" s="413" t="s">
        <v>71</v>
      </c>
      <c r="L47" s="111"/>
    </row>
    <row r="48" spans="1:12" ht="12.75" customHeight="1" x14ac:dyDescent="0.25">
      <c r="A48" s="105"/>
      <c r="B48" s="206" t="s">
        <v>39</v>
      </c>
      <c r="C48" s="464"/>
      <c r="D48" s="459">
        <f t="shared" si="1"/>
        <v>3114120</v>
      </c>
      <c r="E48" s="99"/>
      <c r="F48" s="99"/>
      <c r="G48" s="99">
        <v>3114120</v>
      </c>
      <c r="H48" s="184"/>
      <c r="I48" s="145" t="s">
        <v>7</v>
      </c>
      <c r="J48" s="104"/>
      <c r="K48" s="565" t="s">
        <v>153</v>
      </c>
      <c r="L48" s="112"/>
    </row>
    <row r="49" spans="1:12" ht="12.75" customHeight="1" x14ac:dyDescent="0.25">
      <c r="A49" s="105"/>
      <c r="B49" s="206" t="s">
        <v>5</v>
      </c>
      <c r="C49" s="464"/>
      <c r="D49" s="459">
        <f t="shared" si="1"/>
        <v>2379809</v>
      </c>
      <c r="E49" s="99"/>
      <c r="F49" s="99"/>
      <c r="G49" s="99">
        <v>2379809</v>
      </c>
      <c r="H49" s="184"/>
      <c r="I49" s="145" t="s">
        <v>8</v>
      </c>
      <c r="J49" s="104"/>
      <c r="K49" s="566"/>
      <c r="L49" s="112"/>
    </row>
    <row r="50" spans="1:12" ht="12.75" customHeight="1" x14ac:dyDescent="0.25">
      <c r="A50" s="105"/>
      <c r="B50" s="407" t="s">
        <v>6</v>
      </c>
      <c r="C50" s="464"/>
      <c r="D50" s="459">
        <f t="shared" si="1"/>
        <v>54796</v>
      </c>
      <c r="E50" s="99"/>
      <c r="F50" s="99"/>
      <c r="G50" s="99">
        <v>54796</v>
      </c>
      <c r="H50" s="184"/>
      <c r="I50" s="145" t="s">
        <v>9</v>
      </c>
      <c r="J50" s="104"/>
      <c r="K50" s="538" t="s">
        <v>95</v>
      </c>
      <c r="L50" s="112"/>
    </row>
    <row r="51" spans="1:12" ht="12.75" customHeight="1" x14ac:dyDescent="0.25">
      <c r="A51" s="105"/>
      <c r="B51" s="407" t="s">
        <v>117</v>
      </c>
      <c r="C51" s="464"/>
      <c r="D51" s="459">
        <f t="shared" si="1"/>
        <v>118093</v>
      </c>
      <c r="E51" s="99"/>
      <c r="F51" s="99"/>
      <c r="G51" s="99">
        <v>118093</v>
      </c>
      <c r="H51" s="184"/>
      <c r="I51" s="416" t="s">
        <v>28</v>
      </c>
      <c r="J51" s="104"/>
      <c r="K51" s="567"/>
      <c r="L51" s="112"/>
    </row>
    <row r="52" spans="1:12" ht="12.75" customHeight="1" x14ac:dyDescent="0.25">
      <c r="A52" s="18"/>
      <c r="B52" s="412" t="s">
        <v>68</v>
      </c>
      <c r="C52" s="466"/>
      <c r="D52" s="459">
        <f t="shared" si="1"/>
        <v>1820303</v>
      </c>
      <c r="E52" s="254"/>
      <c r="F52" s="254"/>
      <c r="G52" s="254">
        <v>1820303</v>
      </c>
      <c r="H52" s="183"/>
      <c r="I52" s="403">
        <v>224</v>
      </c>
      <c r="J52" s="170"/>
      <c r="K52" s="567"/>
      <c r="L52" s="26"/>
    </row>
    <row r="53" spans="1:12" ht="12.75" customHeight="1" x14ac:dyDescent="0.25">
      <c r="A53" s="18"/>
      <c r="B53" s="412" t="s">
        <v>112</v>
      </c>
      <c r="C53" s="466"/>
      <c r="D53" s="459">
        <f t="shared" si="1"/>
        <v>170000</v>
      </c>
      <c r="E53" s="254"/>
      <c r="F53" s="254"/>
      <c r="G53" s="254">
        <v>170000</v>
      </c>
      <c r="H53" s="183"/>
      <c r="I53" s="403" t="s">
        <v>10</v>
      </c>
      <c r="J53" s="170"/>
      <c r="K53" s="539"/>
      <c r="L53" s="27"/>
    </row>
    <row r="54" spans="1:12" ht="12.75" customHeight="1" x14ac:dyDescent="0.25">
      <c r="A54" s="18"/>
      <c r="B54" s="205" t="s">
        <v>47</v>
      </c>
      <c r="C54" s="467"/>
      <c r="D54" s="487">
        <f t="shared" si="1"/>
        <v>127500</v>
      </c>
      <c r="E54" s="83"/>
      <c r="F54" s="83"/>
      <c r="G54" s="83">
        <v>127500</v>
      </c>
      <c r="H54" s="492"/>
      <c r="I54" s="29">
        <v>225.30199999999999</v>
      </c>
      <c r="J54" s="170"/>
      <c r="K54" s="140" t="s">
        <v>71</v>
      </c>
      <c r="L54" s="24"/>
    </row>
    <row r="55" spans="1:12" ht="9.75" customHeight="1" x14ac:dyDescent="0.25">
      <c r="A55" s="18"/>
      <c r="B55" s="619" t="s">
        <v>98</v>
      </c>
      <c r="C55" s="468"/>
      <c r="D55" s="489">
        <f t="shared" si="1"/>
        <v>49500</v>
      </c>
      <c r="E55" s="490"/>
      <c r="F55" s="490"/>
      <c r="G55" s="490">
        <v>49500</v>
      </c>
      <c r="H55" s="491"/>
      <c r="I55" s="598">
        <v>226</v>
      </c>
      <c r="J55" s="170"/>
      <c r="K55" s="140" t="s">
        <v>108</v>
      </c>
      <c r="L55" s="24"/>
    </row>
    <row r="56" spans="1:12" ht="11.25" customHeight="1" x14ac:dyDescent="0.25">
      <c r="A56" s="105"/>
      <c r="B56" s="569"/>
      <c r="C56" s="465"/>
      <c r="D56" s="459">
        <f t="shared" ref="D56:D68" si="2">SUM(G56+H56)</f>
        <v>655680</v>
      </c>
      <c r="E56" s="99"/>
      <c r="F56" s="99"/>
      <c r="G56" s="99">
        <v>655680</v>
      </c>
      <c r="H56" s="184"/>
      <c r="I56" s="572"/>
      <c r="J56" s="104"/>
      <c r="K56" s="166" t="s">
        <v>95</v>
      </c>
      <c r="L56" s="109"/>
    </row>
    <row r="57" spans="1:12" ht="12" customHeight="1" x14ac:dyDescent="0.25">
      <c r="A57" s="105"/>
      <c r="B57" s="570"/>
      <c r="C57" s="465"/>
      <c r="D57" s="459">
        <f t="shared" si="2"/>
        <v>20000</v>
      </c>
      <c r="E57" s="99"/>
      <c r="F57" s="99"/>
      <c r="G57" s="99">
        <v>20000</v>
      </c>
      <c r="H57" s="184"/>
      <c r="I57" s="573"/>
      <c r="J57" s="104"/>
      <c r="K57" s="166" t="s">
        <v>72</v>
      </c>
      <c r="L57" s="109"/>
    </row>
    <row r="58" spans="1:12" s="80" customFormat="1" ht="12.6" customHeight="1" x14ac:dyDescent="0.2">
      <c r="A58" s="105"/>
      <c r="B58" s="255" t="s">
        <v>164</v>
      </c>
      <c r="C58" s="469"/>
      <c r="D58" s="459">
        <f>G58</f>
        <v>71800</v>
      </c>
      <c r="E58" s="99"/>
      <c r="F58" s="99"/>
      <c r="G58" s="99">
        <v>71800</v>
      </c>
      <c r="H58" s="184"/>
      <c r="I58" s="260">
        <v>227</v>
      </c>
      <c r="J58" s="104"/>
      <c r="K58" s="166" t="s">
        <v>71</v>
      </c>
      <c r="L58" s="109"/>
    </row>
    <row r="59" spans="1:12" ht="12.75" customHeight="1" x14ac:dyDescent="0.25">
      <c r="A59" s="60"/>
      <c r="B59" s="233" t="s">
        <v>151</v>
      </c>
      <c r="C59" s="470"/>
      <c r="D59" s="459">
        <f>F59+G59</f>
        <v>100000</v>
      </c>
      <c r="E59" s="254"/>
      <c r="F59" s="254"/>
      <c r="G59" s="254">
        <v>100000</v>
      </c>
      <c r="H59" s="183"/>
      <c r="I59" s="418">
        <v>266</v>
      </c>
      <c r="J59" s="170"/>
      <c r="K59" s="140" t="s">
        <v>110</v>
      </c>
      <c r="L59" s="24"/>
    </row>
    <row r="60" spans="1:12" ht="12.75" customHeight="1" x14ac:dyDescent="0.25">
      <c r="A60" s="105"/>
      <c r="B60" s="261" t="s">
        <v>51</v>
      </c>
      <c r="C60" s="464"/>
      <c r="D60" s="459">
        <f t="shared" si="2"/>
        <v>425600</v>
      </c>
      <c r="E60" s="99"/>
      <c r="F60" s="99"/>
      <c r="G60" s="99">
        <v>425600</v>
      </c>
      <c r="H60" s="184"/>
      <c r="I60" s="101">
        <v>310</v>
      </c>
      <c r="J60" s="104"/>
      <c r="K60" s="565" t="s">
        <v>71</v>
      </c>
      <c r="L60" s="111"/>
    </row>
    <row r="61" spans="1:12" ht="11.25" customHeight="1" x14ac:dyDescent="0.25">
      <c r="A61" s="105"/>
      <c r="B61" s="261" t="s">
        <v>162</v>
      </c>
      <c r="C61" s="465"/>
      <c r="D61" s="459">
        <f>G61</f>
        <v>2000</v>
      </c>
      <c r="E61" s="99"/>
      <c r="F61" s="99"/>
      <c r="G61" s="99">
        <v>2000</v>
      </c>
      <c r="H61" s="184"/>
      <c r="I61" s="145">
        <v>341</v>
      </c>
      <c r="J61" s="104"/>
      <c r="K61" s="576"/>
      <c r="L61" s="112"/>
    </row>
    <row r="62" spans="1:12" ht="11.25" customHeight="1" x14ac:dyDescent="0.25">
      <c r="A62" s="60"/>
      <c r="B62" s="412" t="s">
        <v>109</v>
      </c>
      <c r="C62" s="468"/>
      <c r="D62" s="459">
        <f t="shared" si="2"/>
        <v>293125</v>
      </c>
      <c r="E62" s="254"/>
      <c r="F62" s="254"/>
      <c r="G62" s="254">
        <v>293125</v>
      </c>
      <c r="H62" s="183"/>
      <c r="I62" s="403">
        <v>343</v>
      </c>
      <c r="J62" s="170"/>
      <c r="K62" s="567"/>
      <c r="L62" s="27"/>
    </row>
    <row r="63" spans="1:12" ht="11.25" customHeight="1" x14ac:dyDescent="0.25">
      <c r="A63" s="123"/>
      <c r="B63" s="407" t="s">
        <v>101</v>
      </c>
      <c r="C63" s="471"/>
      <c r="D63" s="459">
        <f t="shared" si="2"/>
        <v>238170</v>
      </c>
      <c r="E63" s="124"/>
      <c r="F63" s="124"/>
      <c r="G63" s="127">
        <v>238170</v>
      </c>
      <c r="H63" s="128"/>
      <c r="I63" s="409">
        <v>344</v>
      </c>
      <c r="J63" s="126"/>
      <c r="K63" s="567"/>
      <c r="L63" s="112"/>
    </row>
    <row r="64" spans="1:12" ht="9.75" customHeight="1" x14ac:dyDescent="0.25">
      <c r="A64" s="123"/>
      <c r="B64" s="407" t="s">
        <v>100</v>
      </c>
      <c r="C64" s="472"/>
      <c r="D64" s="459">
        <f t="shared" si="2"/>
        <v>15100</v>
      </c>
      <c r="E64" s="297"/>
      <c r="F64" s="297"/>
      <c r="G64" s="298">
        <v>15100</v>
      </c>
      <c r="H64" s="299"/>
      <c r="I64" s="409">
        <v>345</v>
      </c>
      <c r="J64" s="126"/>
      <c r="K64" s="539"/>
      <c r="L64" s="112"/>
    </row>
    <row r="65" spans="1:13" ht="12.75" customHeight="1" x14ac:dyDescent="0.25">
      <c r="A65" s="60"/>
      <c r="B65" s="205" t="s">
        <v>157</v>
      </c>
      <c r="C65" s="466"/>
      <c r="D65" s="459">
        <f t="shared" si="2"/>
        <v>511950</v>
      </c>
      <c r="E65" s="254"/>
      <c r="F65" s="254"/>
      <c r="G65" s="254">
        <v>511950</v>
      </c>
      <c r="H65" s="183"/>
      <c r="I65" s="29">
        <v>346</v>
      </c>
      <c r="J65" s="170"/>
      <c r="K65" s="140" t="s">
        <v>73</v>
      </c>
      <c r="L65" s="28"/>
    </row>
    <row r="66" spans="1:13" ht="11.25" customHeight="1" x14ac:dyDescent="0.25">
      <c r="A66" s="60"/>
      <c r="B66" s="205" t="s">
        <v>62</v>
      </c>
      <c r="C66" s="466"/>
      <c r="D66" s="459">
        <f t="shared" si="2"/>
        <v>347992</v>
      </c>
      <c r="E66" s="254"/>
      <c r="F66" s="254"/>
      <c r="G66" s="254">
        <v>347992</v>
      </c>
      <c r="H66" s="183"/>
      <c r="I66" s="543">
        <v>291</v>
      </c>
      <c r="J66" s="170"/>
      <c r="K66" s="399" t="s">
        <v>74</v>
      </c>
      <c r="L66" s="24"/>
    </row>
    <row r="67" spans="1:13" ht="12" customHeight="1" x14ac:dyDescent="0.25">
      <c r="A67" s="60"/>
      <c r="B67" s="205" t="s">
        <v>75</v>
      </c>
      <c r="C67" s="466"/>
      <c r="D67" s="459">
        <f t="shared" si="2"/>
        <v>15244</v>
      </c>
      <c r="E67" s="254"/>
      <c r="F67" s="254"/>
      <c r="G67" s="254">
        <v>15244</v>
      </c>
      <c r="H67" s="183"/>
      <c r="I67" s="545"/>
      <c r="J67" s="170"/>
      <c r="K67" s="399" t="s">
        <v>76</v>
      </c>
      <c r="L67" s="24"/>
    </row>
    <row r="68" spans="1:13" ht="22.5" x14ac:dyDescent="0.25">
      <c r="A68" s="60"/>
      <c r="B68" s="205" t="s">
        <v>161</v>
      </c>
      <c r="C68" s="466"/>
      <c r="D68" s="459">
        <f t="shared" si="2"/>
        <v>100</v>
      </c>
      <c r="E68" s="254"/>
      <c r="F68" s="254"/>
      <c r="G68" s="254">
        <v>100</v>
      </c>
      <c r="H68" s="183"/>
      <c r="I68" s="258">
        <v>292</v>
      </c>
      <c r="J68" s="170"/>
      <c r="K68" s="399" t="s">
        <v>77</v>
      </c>
      <c r="L68" s="24"/>
    </row>
    <row r="69" spans="1:13" ht="21" x14ac:dyDescent="0.25">
      <c r="A69" s="85" t="s">
        <v>37</v>
      </c>
      <c r="B69" s="207" t="s">
        <v>53</v>
      </c>
      <c r="C69" s="463"/>
      <c r="D69" s="458">
        <f>SUM(D71:D74)+D70</f>
        <v>2464000</v>
      </c>
      <c r="E69" s="22"/>
      <c r="F69" s="22"/>
      <c r="G69" s="81">
        <f>SUM(G71:G74)+G70</f>
        <v>2464000</v>
      </c>
      <c r="H69" s="182"/>
      <c r="I69" s="29"/>
      <c r="J69" s="170"/>
      <c r="K69" s="399"/>
      <c r="L69" s="24"/>
    </row>
    <row r="70" spans="1:13" x14ac:dyDescent="0.25">
      <c r="A70" s="315"/>
      <c r="B70" s="395" t="s">
        <v>180</v>
      </c>
      <c r="C70" s="463"/>
      <c r="D70" s="460">
        <f>G70</f>
        <v>46000</v>
      </c>
      <c r="E70" s="322"/>
      <c r="F70" s="322"/>
      <c r="G70" s="322">
        <v>46000</v>
      </c>
      <c r="H70" s="182"/>
      <c r="I70" s="29">
        <v>222</v>
      </c>
      <c r="J70" s="170"/>
      <c r="K70" s="400"/>
      <c r="L70" s="27"/>
    </row>
    <row r="71" spans="1:13" ht="12.75" customHeight="1" x14ac:dyDescent="0.25">
      <c r="A71" s="60"/>
      <c r="B71" s="412" t="s">
        <v>98</v>
      </c>
      <c r="C71" s="466"/>
      <c r="D71" s="461">
        <f>SUM(G71+H71)</f>
        <v>850000</v>
      </c>
      <c r="E71" s="254"/>
      <c r="F71" s="254"/>
      <c r="G71" s="254">
        <v>850000</v>
      </c>
      <c r="H71" s="183"/>
      <c r="I71" s="29">
        <v>226</v>
      </c>
      <c r="J71" s="170"/>
      <c r="K71" s="540" t="s">
        <v>158</v>
      </c>
      <c r="L71" s="27"/>
    </row>
    <row r="72" spans="1:13" ht="12.75" customHeight="1" x14ac:dyDescent="0.25">
      <c r="A72" s="15"/>
      <c r="B72" s="412" t="s">
        <v>111</v>
      </c>
      <c r="C72" s="466"/>
      <c r="D72" s="461">
        <f>SUM(G72+H72)</f>
        <v>630000</v>
      </c>
      <c r="E72" s="254"/>
      <c r="F72" s="254"/>
      <c r="G72" s="254">
        <v>630000</v>
      </c>
      <c r="H72" s="183"/>
      <c r="I72" s="29">
        <v>310</v>
      </c>
      <c r="J72" s="170"/>
      <c r="K72" s="540"/>
      <c r="L72" s="27"/>
      <c r="M72" s="423"/>
    </row>
    <row r="73" spans="1:13" ht="12.75" customHeight="1" x14ac:dyDescent="0.25">
      <c r="A73" s="15"/>
      <c r="B73" s="412" t="s">
        <v>157</v>
      </c>
      <c r="C73" s="466"/>
      <c r="D73" s="461">
        <f>SUM(G73+H73)</f>
        <v>481000</v>
      </c>
      <c r="E73" s="254"/>
      <c r="F73" s="254"/>
      <c r="G73" s="254">
        <v>481000</v>
      </c>
      <c r="H73" s="183"/>
      <c r="I73" s="418">
        <v>346</v>
      </c>
      <c r="J73" s="170"/>
      <c r="K73" s="540"/>
      <c r="L73" s="28"/>
    </row>
    <row r="74" spans="1:13" ht="12.75" customHeight="1" x14ac:dyDescent="0.25">
      <c r="A74" s="15"/>
      <c r="B74" s="412" t="s">
        <v>171</v>
      </c>
      <c r="C74" s="466"/>
      <c r="D74" s="461">
        <f>SUM(G74+H74)</f>
        <v>457000</v>
      </c>
      <c r="E74" s="254"/>
      <c r="F74" s="254"/>
      <c r="G74" s="254">
        <v>457000</v>
      </c>
      <c r="H74" s="183"/>
      <c r="I74" s="418">
        <v>349</v>
      </c>
      <c r="J74" s="170"/>
      <c r="K74" s="540"/>
      <c r="L74" s="28"/>
    </row>
    <row r="75" spans="1:13" ht="12.75" customHeight="1" x14ac:dyDescent="0.25">
      <c r="A75" s="85" t="s">
        <v>54</v>
      </c>
      <c r="B75" s="201" t="s">
        <v>127</v>
      </c>
      <c r="C75" s="466"/>
      <c r="D75" s="458">
        <f>SUM(D76:D77)</f>
        <v>154000</v>
      </c>
      <c r="E75" s="81"/>
      <c r="F75" s="81"/>
      <c r="G75" s="81">
        <f>SUM(G76:G77)</f>
        <v>154000</v>
      </c>
      <c r="H75" s="182"/>
      <c r="I75" s="418"/>
      <c r="J75" s="170"/>
      <c r="K75" s="140"/>
      <c r="L75" s="28"/>
    </row>
    <row r="76" spans="1:13" ht="12.75" customHeight="1" x14ac:dyDescent="0.25">
      <c r="A76" s="15"/>
      <c r="B76" s="412" t="s">
        <v>46</v>
      </c>
      <c r="C76" s="466"/>
      <c r="D76" s="461">
        <f>G76</f>
        <v>55000</v>
      </c>
      <c r="E76" s="254"/>
      <c r="F76" s="254"/>
      <c r="G76" s="254">
        <v>55000</v>
      </c>
      <c r="H76" s="183"/>
      <c r="I76" s="418">
        <v>222</v>
      </c>
      <c r="J76" s="170"/>
      <c r="K76" s="538" t="s">
        <v>78</v>
      </c>
      <c r="L76" s="28"/>
    </row>
    <row r="77" spans="1:13" ht="12.75" customHeight="1" x14ac:dyDescent="0.25">
      <c r="A77" s="15"/>
      <c r="B77" s="412" t="s">
        <v>98</v>
      </c>
      <c r="C77" s="466"/>
      <c r="D77" s="461">
        <f>G77</f>
        <v>99000</v>
      </c>
      <c r="E77" s="254"/>
      <c r="F77" s="254"/>
      <c r="G77" s="254">
        <v>99000</v>
      </c>
      <c r="H77" s="183"/>
      <c r="I77" s="418">
        <v>226</v>
      </c>
      <c r="J77" s="170"/>
      <c r="K77" s="567"/>
      <c r="L77" s="28"/>
    </row>
    <row r="78" spans="1:13" ht="12.75" customHeight="1" x14ac:dyDescent="0.25">
      <c r="A78" s="85" t="s">
        <v>145</v>
      </c>
      <c r="B78" s="207" t="s">
        <v>149</v>
      </c>
      <c r="C78" s="463"/>
      <c r="D78" s="458">
        <f>D79</f>
        <v>0</v>
      </c>
      <c r="E78" s="81">
        <v>0</v>
      </c>
      <c r="F78" s="81">
        <f>F79</f>
        <v>0</v>
      </c>
      <c r="G78" s="81">
        <f>G79</f>
        <v>0</v>
      </c>
      <c r="H78" s="182"/>
      <c r="I78" s="29"/>
      <c r="J78" s="170"/>
      <c r="K78" s="399"/>
      <c r="L78" s="24"/>
    </row>
    <row r="79" spans="1:13" ht="8.25" customHeight="1" x14ac:dyDescent="0.25">
      <c r="A79" s="315"/>
      <c r="B79" s="395"/>
      <c r="C79" s="463"/>
      <c r="D79" s="462"/>
      <c r="E79" s="316"/>
      <c r="F79" s="316"/>
      <c r="G79" s="316"/>
      <c r="H79" s="182"/>
      <c r="I79" s="419">
        <v>310</v>
      </c>
      <c r="J79" s="170"/>
      <c r="K79" s="413" t="s">
        <v>179</v>
      </c>
      <c r="L79" s="27"/>
    </row>
    <row r="80" spans="1:13" ht="12" customHeight="1" x14ac:dyDescent="0.25">
      <c r="A80" s="579">
        <v>4</v>
      </c>
      <c r="B80" s="617" t="s">
        <v>202</v>
      </c>
      <c r="C80" s="480"/>
      <c r="D80" s="477"/>
      <c r="E80" s="31"/>
      <c r="F80" s="31"/>
      <c r="G80" s="32"/>
      <c r="H80" s="188"/>
      <c r="I80" s="194"/>
      <c r="J80" s="31">
        <v>419</v>
      </c>
      <c r="K80" s="113"/>
      <c r="L80" s="33"/>
    </row>
    <row r="81" spans="1:12" ht="6.75" customHeight="1" x14ac:dyDescent="0.25">
      <c r="A81" s="580"/>
      <c r="B81" s="618"/>
      <c r="C81" s="481"/>
      <c r="D81" s="478">
        <f>G81+F81</f>
        <v>25521275</v>
      </c>
      <c r="E81" s="240">
        <v>0</v>
      </c>
      <c r="F81" s="240">
        <f>F107</f>
        <v>807865</v>
      </c>
      <c r="G81" s="240">
        <f>G82+G105+G107</f>
        <v>24713410</v>
      </c>
      <c r="H81" s="241"/>
      <c r="I81" s="34"/>
      <c r="J81" s="35"/>
      <c r="K81" s="117"/>
      <c r="L81" s="36"/>
    </row>
    <row r="82" spans="1:12" ht="12.75" customHeight="1" x14ac:dyDescent="0.25">
      <c r="A82" s="55" t="s">
        <v>38</v>
      </c>
      <c r="B82" s="209" t="s">
        <v>122</v>
      </c>
      <c r="C82" s="482"/>
      <c r="D82" s="354">
        <f>SUM(D83:D104)</f>
        <v>24654410</v>
      </c>
      <c r="E82" s="64"/>
      <c r="F82" s="64">
        <f>F83+F85</f>
        <v>0</v>
      </c>
      <c r="G82" s="64">
        <f>SUM(G83:G104)</f>
        <v>24654410</v>
      </c>
      <c r="H82" s="65"/>
      <c r="I82" s="195"/>
      <c r="J82" s="149">
        <v>419</v>
      </c>
      <c r="K82" s="118"/>
      <c r="L82" s="37"/>
    </row>
    <row r="83" spans="1:12" ht="12.75" customHeight="1" x14ac:dyDescent="0.25">
      <c r="A83" s="269"/>
      <c r="B83" s="213" t="s">
        <v>2</v>
      </c>
      <c r="C83" s="38"/>
      <c r="D83" s="355">
        <f>G83+F83</f>
        <v>16430986</v>
      </c>
      <c r="E83" s="79"/>
      <c r="F83" s="79"/>
      <c r="G83" s="79">
        <v>16430986</v>
      </c>
      <c r="H83" s="190"/>
      <c r="I83" s="397">
        <v>211</v>
      </c>
      <c r="J83" s="244"/>
      <c r="K83" s="140" t="s">
        <v>56</v>
      </c>
      <c r="L83" s="24"/>
    </row>
    <row r="84" spans="1:12" ht="12.75" customHeight="1" x14ac:dyDescent="0.25">
      <c r="A84" s="269"/>
      <c r="B84" s="396" t="s">
        <v>103</v>
      </c>
      <c r="C84" s="483"/>
      <c r="D84" s="355">
        <f t="shared" ref="D84:D106" si="3">G84</f>
        <v>1800</v>
      </c>
      <c r="E84" s="79"/>
      <c r="F84" s="79"/>
      <c r="G84" s="79">
        <v>1800</v>
      </c>
      <c r="H84" s="190"/>
      <c r="I84" s="162">
        <v>212</v>
      </c>
      <c r="J84" s="244"/>
      <c r="K84" s="310" t="s">
        <v>22</v>
      </c>
      <c r="L84" s="24"/>
    </row>
    <row r="85" spans="1:12" ht="12.75" customHeight="1" x14ac:dyDescent="0.25">
      <c r="A85" s="269"/>
      <c r="B85" s="412" t="s">
        <v>36</v>
      </c>
      <c r="C85" s="444"/>
      <c r="D85" s="328">
        <f>G85+F85</f>
        <v>4995378</v>
      </c>
      <c r="E85" s="51"/>
      <c r="F85" s="51"/>
      <c r="G85" s="51">
        <v>4995378</v>
      </c>
      <c r="H85" s="52"/>
      <c r="I85" s="410">
        <v>213</v>
      </c>
      <c r="J85" s="244"/>
      <c r="K85" s="310" t="s">
        <v>23</v>
      </c>
      <c r="L85" s="24"/>
    </row>
    <row r="86" spans="1:12" ht="12.75" customHeight="1" x14ac:dyDescent="0.25">
      <c r="A86" s="269"/>
      <c r="B86" s="213" t="s">
        <v>4</v>
      </c>
      <c r="C86" s="327"/>
      <c r="D86" s="328">
        <f t="shared" si="3"/>
        <v>230536</v>
      </c>
      <c r="E86" s="51"/>
      <c r="F86" s="51"/>
      <c r="G86" s="51">
        <v>230536</v>
      </c>
      <c r="H86" s="52"/>
      <c r="I86" s="397">
        <v>221</v>
      </c>
      <c r="J86" s="41"/>
      <c r="K86" s="310" t="s">
        <v>24</v>
      </c>
      <c r="L86" s="24"/>
    </row>
    <row r="87" spans="1:12" ht="12.75" customHeight="1" x14ac:dyDescent="0.25">
      <c r="A87" s="269"/>
      <c r="B87" s="205" t="s">
        <v>39</v>
      </c>
      <c r="C87" s="327"/>
      <c r="D87" s="328">
        <f t="shared" si="3"/>
        <v>842570</v>
      </c>
      <c r="E87" s="51"/>
      <c r="F87" s="51"/>
      <c r="G87" s="51">
        <v>842570</v>
      </c>
      <c r="H87" s="52"/>
      <c r="I87" s="169" t="s">
        <v>7</v>
      </c>
      <c r="J87" s="244"/>
      <c r="K87" s="603" t="s">
        <v>154</v>
      </c>
      <c r="L87" s="27"/>
    </row>
    <row r="88" spans="1:12" ht="12.75" customHeight="1" x14ac:dyDescent="0.25">
      <c r="A88" s="269"/>
      <c r="B88" s="205" t="s">
        <v>5</v>
      </c>
      <c r="C88" s="327"/>
      <c r="D88" s="328">
        <f t="shared" si="3"/>
        <v>524362</v>
      </c>
      <c r="E88" s="51"/>
      <c r="F88" s="51"/>
      <c r="G88" s="51">
        <v>524362</v>
      </c>
      <c r="H88" s="52"/>
      <c r="I88" s="169" t="s">
        <v>8</v>
      </c>
      <c r="J88" s="244"/>
      <c r="K88" s="604"/>
      <c r="L88" s="27"/>
    </row>
    <row r="89" spans="1:12" ht="12.75" customHeight="1" x14ac:dyDescent="0.25">
      <c r="A89" s="269"/>
      <c r="B89" s="412" t="s">
        <v>6</v>
      </c>
      <c r="C89" s="327"/>
      <c r="D89" s="328">
        <f t="shared" si="3"/>
        <v>12422</v>
      </c>
      <c r="E89" s="51"/>
      <c r="F89" s="51"/>
      <c r="G89" s="51">
        <v>12422</v>
      </c>
      <c r="H89" s="52"/>
      <c r="I89" s="169" t="s">
        <v>9</v>
      </c>
      <c r="J89" s="244"/>
      <c r="K89" s="538" t="s">
        <v>24</v>
      </c>
      <c r="L89" s="27"/>
    </row>
    <row r="90" spans="1:12" ht="12.75" customHeight="1" x14ac:dyDescent="0.25">
      <c r="A90" s="269"/>
      <c r="B90" s="412" t="s">
        <v>116</v>
      </c>
      <c r="C90" s="327"/>
      <c r="D90" s="328">
        <f t="shared" si="3"/>
        <v>22840</v>
      </c>
      <c r="E90" s="51"/>
      <c r="F90" s="51"/>
      <c r="G90" s="51">
        <v>22840</v>
      </c>
      <c r="H90" s="52"/>
      <c r="I90" s="410" t="s">
        <v>28</v>
      </c>
      <c r="J90" s="244"/>
      <c r="K90" s="567"/>
      <c r="L90" s="27"/>
    </row>
    <row r="91" spans="1:12" ht="12.75" customHeight="1" x14ac:dyDescent="0.25">
      <c r="A91" s="269"/>
      <c r="B91" s="412" t="s">
        <v>13</v>
      </c>
      <c r="C91" s="484"/>
      <c r="D91" s="328">
        <f t="shared" si="3"/>
        <v>184800</v>
      </c>
      <c r="E91" s="236"/>
      <c r="F91" s="236"/>
      <c r="G91" s="51">
        <v>184800</v>
      </c>
      <c r="H91" s="52"/>
      <c r="I91" s="410">
        <v>224</v>
      </c>
      <c r="J91" s="18"/>
      <c r="K91" s="567"/>
      <c r="L91" s="27"/>
    </row>
    <row r="92" spans="1:12" ht="12.75" customHeight="1" x14ac:dyDescent="0.25">
      <c r="A92" s="269"/>
      <c r="B92" s="205" t="s">
        <v>112</v>
      </c>
      <c r="C92" s="485"/>
      <c r="D92" s="479">
        <f t="shared" si="3"/>
        <v>13000</v>
      </c>
      <c r="E92" s="237"/>
      <c r="F92" s="236"/>
      <c r="G92" s="51">
        <v>13000</v>
      </c>
      <c r="H92" s="52"/>
      <c r="I92" s="169" t="s">
        <v>10</v>
      </c>
      <c r="J92" s="244"/>
      <c r="K92" s="539"/>
      <c r="L92" s="28"/>
    </row>
    <row r="93" spans="1:12" ht="12.75" customHeight="1" x14ac:dyDescent="0.25">
      <c r="A93" s="269"/>
      <c r="B93" s="428" t="s">
        <v>48</v>
      </c>
      <c r="C93" s="327"/>
      <c r="D93" s="328">
        <f t="shared" si="3"/>
        <v>26560</v>
      </c>
      <c r="E93" s="51"/>
      <c r="F93" s="51"/>
      <c r="G93" s="51">
        <v>26560</v>
      </c>
      <c r="H93" s="52"/>
      <c r="I93" s="162" t="s">
        <v>11</v>
      </c>
      <c r="J93" s="244"/>
      <c r="K93" s="310" t="s">
        <v>24</v>
      </c>
      <c r="L93" s="24"/>
    </row>
    <row r="94" spans="1:12" ht="12.75" customHeight="1" x14ac:dyDescent="0.25">
      <c r="A94" s="269"/>
      <c r="B94" s="402"/>
      <c r="C94" s="444"/>
      <c r="D94" s="328">
        <f t="shared" si="3"/>
        <v>36795</v>
      </c>
      <c r="E94" s="51"/>
      <c r="F94" s="51"/>
      <c r="G94" s="51">
        <v>36795</v>
      </c>
      <c r="H94" s="52"/>
      <c r="I94" s="245" t="s">
        <v>203</v>
      </c>
      <c r="J94" s="244"/>
      <c r="K94" s="439" t="s">
        <v>24</v>
      </c>
      <c r="L94" s="28"/>
    </row>
    <row r="95" spans="1:12" ht="12.75" customHeight="1" x14ac:dyDescent="0.25">
      <c r="A95" s="269"/>
      <c r="B95" s="555" t="s">
        <v>98</v>
      </c>
      <c r="C95" s="559"/>
      <c r="D95" s="328">
        <f t="shared" si="3"/>
        <v>28000</v>
      </c>
      <c r="E95" s="51"/>
      <c r="F95" s="51"/>
      <c r="G95" s="51">
        <v>28000</v>
      </c>
      <c r="H95" s="52"/>
      <c r="I95" s="562">
        <v>226</v>
      </c>
      <c r="J95" s="244"/>
      <c r="K95" s="140" t="s">
        <v>22</v>
      </c>
      <c r="L95" s="28"/>
    </row>
    <row r="96" spans="1:12" ht="12.75" customHeight="1" x14ac:dyDescent="0.25">
      <c r="A96" s="269"/>
      <c r="B96" s="533"/>
      <c r="C96" s="560"/>
      <c r="D96" s="328">
        <f t="shared" si="3"/>
        <v>299175</v>
      </c>
      <c r="E96" s="51"/>
      <c r="F96" s="51"/>
      <c r="G96" s="51">
        <v>299175</v>
      </c>
      <c r="H96" s="52"/>
      <c r="I96" s="563"/>
      <c r="J96" s="244"/>
      <c r="K96" s="140" t="s">
        <v>24</v>
      </c>
      <c r="L96" s="28"/>
    </row>
    <row r="97" spans="1:12" ht="12.75" customHeight="1" x14ac:dyDescent="0.25">
      <c r="A97" s="269"/>
      <c r="B97" s="558"/>
      <c r="C97" s="561"/>
      <c r="D97" s="328">
        <f t="shared" si="3"/>
        <v>14000</v>
      </c>
      <c r="E97" s="51"/>
      <c r="F97" s="51"/>
      <c r="G97" s="51">
        <v>14000</v>
      </c>
      <c r="H97" s="52"/>
      <c r="I97" s="564"/>
      <c r="J97" s="244"/>
      <c r="K97" s="399" t="s">
        <v>79</v>
      </c>
      <c r="L97" s="28"/>
    </row>
    <row r="98" spans="1:12" ht="12.75" customHeight="1" x14ac:dyDescent="0.25">
      <c r="A98" s="269"/>
      <c r="B98" s="205" t="s">
        <v>151</v>
      </c>
      <c r="C98" s="327"/>
      <c r="D98" s="328">
        <f>G98+F98</f>
        <v>110000</v>
      </c>
      <c r="E98" s="51"/>
      <c r="F98" s="239">
        <v>0</v>
      </c>
      <c r="G98" s="51">
        <v>110000</v>
      </c>
      <c r="H98" s="52"/>
      <c r="I98" s="169">
        <v>266</v>
      </c>
      <c r="J98" s="244"/>
      <c r="K98" s="140" t="s">
        <v>56</v>
      </c>
      <c r="L98" s="24"/>
    </row>
    <row r="99" spans="1:12" ht="12.75" customHeight="1" x14ac:dyDescent="0.25">
      <c r="A99" s="269"/>
      <c r="B99" s="440" t="s">
        <v>206</v>
      </c>
      <c r="C99" s="327"/>
      <c r="D99" s="328">
        <f>SUM(E99:H99)</f>
        <v>653512</v>
      </c>
      <c r="E99" s="51"/>
      <c r="F99" s="51"/>
      <c r="G99" s="51">
        <v>653512</v>
      </c>
      <c r="H99" s="52"/>
      <c r="I99" s="446">
        <v>310</v>
      </c>
      <c r="J99" s="244"/>
      <c r="K99" s="399" t="s">
        <v>24</v>
      </c>
      <c r="L99" s="26"/>
    </row>
    <row r="100" spans="1:12" ht="12.75" customHeight="1" x14ac:dyDescent="0.25">
      <c r="A100" s="269"/>
      <c r="B100" s="213" t="s">
        <v>101</v>
      </c>
      <c r="C100" s="445"/>
      <c r="D100" s="328">
        <f>G100</f>
        <v>29478</v>
      </c>
      <c r="E100" s="51"/>
      <c r="F100" s="51"/>
      <c r="G100" s="51">
        <v>29478</v>
      </c>
      <c r="H100" s="52"/>
      <c r="I100" s="283">
        <v>344</v>
      </c>
      <c r="J100" s="244"/>
      <c r="K100" s="399" t="s">
        <v>24</v>
      </c>
      <c r="L100" s="27"/>
    </row>
    <row r="101" spans="1:12" ht="12.75" customHeight="1" x14ac:dyDescent="0.25">
      <c r="A101" s="269"/>
      <c r="B101" s="402" t="s">
        <v>100</v>
      </c>
      <c r="C101" s="445"/>
      <c r="D101" s="328">
        <f>G101</f>
        <v>6156</v>
      </c>
      <c r="E101" s="51"/>
      <c r="F101" s="51"/>
      <c r="G101" s="51">
        <v>6156</v>
      </c>
      <c r="H101" s="52"/>
      <c r="I101" s="453">
        <v>345</v>
      </c>
      <c r="J101" s="244"/>
      <c r="K101" s="399" t="s">
        <v>24</v>
      </c>
      <c r="L101" s="27"/>
    </row>
    <row r="102" spans="1:12" ht="12.75" customHeight="1" x14ac:dyDescent="0.25">
      <c r="A102" s="123"/>
      <c r="B102" s="437" t="s">
        <v>157</v>
      </c>
      <c r="C102" s="471"/>
      <c r="D102" s="328">
        <f t="shared" si="3"/>
        <v>154432</v>
      </c>
      <c r="E102" s="127"/>
      <c r="F102" s="127"/>
      <c r="G102" s="127">
        <v>154432</v>
      </c>
      <c r="H102" s="128"/>
      <c r="I102" s="438">
        <v>346</v>
      </c>
      <c r="J102" s="126"/>
      <c r="K102" s="140" t="s">
        <v>24</v>
      </c>
      <c r="L102" s="112"/>
    </row>
    <row r="103" spans="1:12" ht="12.75" customHeight="1" x14ac:dyDescent="0.25">
      <c r="A103" s="88"/>
      <c r="B103" s="205" t="s">
        <v>45</v>
      </c>
      <c r="C103" s="327"/>
      <c r="D103" s="328">
        <f t="shared" si="3"/>
        <v>37508</v>
      </c>
      <c r="E103" s="51"/>
      <c r="F103" s="51"/>
      <c r="G103" s="51">
        <v>37508</v>
      </c>
      <c r="H103" s="52"/>
      <c r="I103" s="397">
        <v>291</v>
      </c>
      <c r="J103" s="244"/>
      <c r="K103" s="400" t="s">
        <v>25</v>
      </c>
      <c r="L103" s="24"/>
    </row>
    <row r="104" spans="1:12" ht="22.5" x14ac:dyDescent="0.25">
      <c r="A104" s="167"/>
      <c r="B104" s="206" t="s">
        <v>161</v>
      </c>
      <c r="C104" s="475"/>
      <c r="D104" s="328">
        <f t="shared" si="3"/>
        <v>100</v>
      </c>
      <c r="E104" s="127"/>
      <c r="F104" s="127"/>
      <c r="G104" s="127">
        <v>100</v>
      </c>
      <c r="H104" s="128"/>
      <c r="I104" s="248">
        <v>292</v>
      </c>
      <c r="J104" s="126"/>
      <c r="K104" s="166" t="s">
        <v>26</v>
      </c>
      <c r="L104" s="109"/>
    </row>
    <row r="105" spans="1:12" ht="21" x14ac:dyDescent="0.25">
      <c r="A105" s="137" t="s">
        <v>30</v>
      </c>
      <c r="B105" s="208" t="s">
        <v>130</v>
      </c>
      <c r="C105" s="486"/>
      <c r="D105" s="354">
        <f t="shared" si="3"/>
        <v>35000</v>
      </c>
      <c r="E105" s="64"/>
      <c r="F105" s="64"/>
      <c r="G105" s="64">
        <f>G106</f>
        <v>35000</v>
      </c>
      <c r="H105" s="65"/>
      <c r="I105" s="196"/>
      <c r="J105" s="44"/>
      <c r="K105" s="118"/>
      <c r="L105" s="24"/>
    </row>
    <row r="106" spans="1:12" ht="11.25" customHeight="1" x14ac:dyDescent="0.25">
      <c r="A106" s="414"/>
      <c r="B106" s="412" t="s">
        <v>104</v>
      </c>
      <c r="C106" s="444"/>
      <c r="D106" s="328">
        <f t="shared" si="3"/>
        <v>35000</v>
      </c>
      <c r="E106" s="89"/>
      <c r="F106" s="89"/>
      <c r="G106" s="89">
        <v>35000</v>
      </c>
      <c r="H106" s="189"/>
      <c r="I106" s="410">
        <v>349</v>
      </c>
      <c r="J106" s="244"/>
      <c r="K106" s="429" t="s">
        <v>143</v>
      </c>
      <c r="L106" s="26"/>
    </row>
    <row r="107" spans="1:12" ht="12.6" customHeight="1" x14ac:dyDescent="0.25">
      <c r="A107" s="137" t="s">
        <v>147</v>
      </c>
      <c r="B107" s="201" t="s">
        <v>150</v>
      </c>
      <c r="C107" s="444"/>
      <c r="D107" s="250">
        <f>D108</f>
        <v>831865</v>
      </c>
      <c r="E107" s="251">
        <v>0</v>
      </c>
      <c r="F107" s="251">
        <f>F108</f>
        <v>807865</v>
      </c>
      <c r="G107" s="251">
        <f>G108</f>
        <v>24000</v>
      </c>
      <c r="H107" s="189"/>
      <c r="I107" s="410"/>
      <c r="J107" s="244"/>
      <c r="K107" s="310"/>
      <c r="L107" s="27"/>
    </row>
    <row r="108" spans="1:12" ht="24" customHeight="1" thickBot="1" x14ac:dyDescent="0.3">
      <c r="A108" s="151">
        <v>1</v>
      </c>
      <c r="B108" s="405" t="s">
        <v>165</v>
      </c>
      <c r="C108" s="444"/>
      <c r="D108" s="249">
        <f>G108+F108+E108</f>
        <v>831865</v>
      </c>
      <c r="E108" s="89">
        <v>0</v>
      </c>
      <c r="F108" s="89">
        <v>807865</v>
      </c>
      <c r="G108" s="89">
        <v>24000</v>
      </c>
      <c r="H108" s="189"/>
      <c r="I108" s="406">
        <v>310</v>
      </c>
      <c r="J108" s="244"/>
      <c r="K108" s="310" t="s">
        <v>183</v>
      </c>
      <c r="L108" s="27"/>
    </row>
    <row r="109" spans="1:12" ht="18.75" customHeight="1" x14ac:dyDescent="0.25">
      <c r="A109" s="154">
        <v>5</v>
      </c>
      <c r="B109" s="210" t="s">
        <v>199</v>
      </c>
      <c r="C109" s="364"/>
      <c r="D109" s="425">
        <f>G109</f>
        <v>6600806</v>
      </c>
      <c r="E109" s="155"/>
      <c r="F109" s="156">
        <v>0</v>
      </c>
      <c r="G109" s="90">
        <f>G110+G131</f>
        <v>6600806</v>
      </c>
      <c r="H109" s="242"/>
      <c r="I109" s="197"/>
      <c r="J109" s="91">
        <v>419</v>
      </c>
      <c r="K109" s="177"/>
      <c r="L109" s="48"/>
    </row>
    <row r="110" spans="1:12" ht="12.75" customHeight="1" x14ac:dyDescent="0.25">
      <c r="A110" s="157" t="s">
        <v>29</v>
      </c>
      <c r="B110" s="208" t="s">
        <v>123</v>
      </c>
      <c r="C110" s="327"/>
      <c r="D110" s="354">
        <f>SUM(D111:D130)</f>
        <v>6510806</v>
      </c>
      <c r="E110" s="158"/>
      <c r="F110" s="87">
        <f>F111+F113</f>
        <v>0</v>
      </c>
      <c r="G110" s="64">
        <f>SUM(G111:G130)</f>
        <v>6510806</v>
      </c>
      <c r="H110" s="49"/>
      <c r="I110" s="169"/>
      <c r="J110" s="50"/>
      <c r="K110" s="140"/>
      <c r="L110" s="24"/>
    </row>
    <row r="111" spans="1:12" ht="12.75" customHeight="1" x14ac:dyDescent="0.25">
      <c r="A111" s="269"/>
      <c r="B111" s="205" t="s">
        <v>2</v>
      </c>
      <c r="C111" s="444"/>
      <c r="D111" s="473">
        <f t="shared" ref="D111:D130" si="4">SUM(E111+F111+G111+H111)</f>
        <v>4216330</v>
      </c>
      <c r="E111" s="61"/>
      <c r="F111" s="40"/>
      <c r="G111" s="51">
        <v>4216330</v>
      </c>
      <c r="H111" s="52"/>
      <c r="I111" s="410">
        <v>211</v>
      </c>
      <c r="J111" s="244"/>
      <c r="K111" s="399" t="s">
        <v>80</v>
      </c>
      <c r="L111" s="24"/>
    </row>
    <row r="112" spans="1:12" ht="12.75" customHeight="1" x14ac:dyDescent="0.25">
      <c r="A112" s="123"/>
      <c r="B112" s="233" t="s">
        <v>103</v>
      </c>
      <c r="C112" s="471"/>
      <c r="D112" s="473">
        <f t="shared" si="4"/>
        <v>600</v>
      </c>
      <c r="E112" s="124"/>
      <c r="F112" s="125"/>
      <c r="G112" s="127">
        <v>600</v>
      </c>
      <c r="H112" s="128"/>
      <c r="I112" s="256">
        <v>212</v>
      </c>
      <c r="J112" s="126"/>
      <c r="K112" s="413" t="s">
        <v>141</v>
      </c>
      <c r="L112" s="109"/>
    </row>
    <row r="113" spans="1:12" ht="12.75" customHeight="1" x14ac:dyDescent="0.25">
      <c r="A113" s="269"/>
      <c r="B113" s="412" t="s">
        <v>3</v>
      </c>
      <c r="C113" s="444"/>
      <c r="D113" s="473">
        <f t="shared" si="4"/>
        <v>1273332</v>
      </c>
      <c r="E113" s="61"/>
      <c r="F113" s="40"/>
      <c r="G113" s="51">
        <v>1273332</v>
      </c>
      <c r="H113" s="52"/>
      <c r="I113" s="410">
        <v>213</v>
      </c>
      <c r="J113" s="244"/>
      <c r="K113" s="399" t="s">
        <v>81</v>
      </c>
      <c r="L113" s="24"/>
    </row>
    <row r="114" spans="1:12" ht="12.75" customHeight="1" x14ac:dyDescent="0.25">
      <c r="A114" s="269"/>
      <c r="B114" s="205" t="s">
        <v>4</v>
      </c>
      <c r="C114" s="327"/>
      <c r="D114" s="473">
        <f t="shared" si="4"/>
        <v>37995</v>
      </c>
      <c r="E114" s="61"/>
      <c r="F114" s="40"/>
      <c r="G114" s="51">
        <v>37995</v>
      </c>
      <c r="H114" s="52"/>
      <c r="I114" s="162">
        <v>221</v>
      </c>
      <c r="J114" s="244"/>
      <c r="K114" s="399" t="s">
        <v>82</v>
      </c>
      <c r="L114" s="26"/>
    </row>
    <row r="115" spans="1:12" ht="12.75" customHeight="1" x14ac:dyDescent="0.25">
      <c r="A115" s="269"/>
      <c r="B115" s="395" t="s">
        <v>27</v>
      </c>
      <c r="C115" s="327"/>
      <c r="D115" s="473">
        <f t="shared" si="4"/>
        <v>35000</v>
      </c>
      <c r="E115" s="61"/>
      <c r="F115" s="40"/>
      <c r="G115" s="51">
        <v>35000</v>
      </c>
      <c r="H115" s="52"/>
      <c r="I115" s="169">
        <v>222</v>
      </c>
      <c r="J115" s="244"/>
      <c r="K115" s="399" t="s">
        <v>82</v>
      </c>
      <c r="L115" s="26"/>
    </row>
    <row r="116" spans="1:12" ht="12.75" customHeight="1" x14ac:dyDescent="0.25">
      <c r="A116" s="269"/>
      <c r="B116" s="205" t="s">
        <v>39</v>
      </c>
      <c r="C116" s="327"/>
      <c r="D116" s="473">
        <f t="shared" si="4"/>
        <v>262406</v>
      </c>
      <c r="E116" s="61"/>
      <c r="F116" s="40"/>
      <c r="G116" s="51">
        <v>262406</v>
      </c>
      <c r="H116" s="52"/>
      <c r="I116" s="169" t="s">
        <v>7</v>
      </c>
      <c r="J116" s="244"/>
      <c r="K116" s="603" t="s">
        <v>155</v>
      </c>
      <c r="L116" s="27"/>
    </row>
    <row r="117" spans="1:12" ht="12.75" customHeight="1" x14ac:dyDescent="0.25">
      <c r="A117" s="269"/>
      <c r="B117" s="205" t="s">
        <v>5</v>
      </c>
      <c r="C117" s="327"/>
      <c r="D117" s="473">
        <f t="shared" si="4"/>
        <v>38367</v>
      </c>
      <c r="E117" s="61"/>
      <c r="F117" s="40"/>
      <c r="G117" s="51">
        <v>38367</v>
      </c>
      <c r="H117" s="52"/>
      <c r="I117" s="169" t="s">
        <v>8</v>
      </c>
      <c r="J117" s="244"/>
      <c r="K117" s="604"/>
      <c r="L117" s="27"/>
    </row>
    <row r="118" spans="1:12" ht="12.75" customHeight="1" x14ac:dyDescent="0.25">
      <c r="A118" s="269"/>
      <c r="B118" s="412" t="s">
        <v>6</v>
      </c>
      <c r="C118" s="327"/>
      <c r="D118" s="473">
        <f t="shared" si="4"/>
        <v>1315</v>
      </c>
      <c r="E118" s="61"/>
      <c r="F118" s="40"/>
      <c r="G118" s="51">
        <v>1315</v>
      </c>
      <c r="H118" s="52"/>
      <c r="I118" s="169" t="s">
        <v>9</v>
      </c>
      <c r="J118" s="244"/>
      <c r="K118" s="603" t="s">
        <v>82</v>
      </c>
      <c r="L118" s="27"/>
    </row>
    <row r="119" spans="1:12" ht="12.75" customHeight="1" x14ac:dyDescent="0.25">
      <c r="A119" s="269"/>
      <c r="B119" s="412" t="s">
        <v>115</v>
      </c>
      <c r="C119" s="327"/>
      <c r="D119" s="473">
        <f t="shared" si="4"/>
        <v>10435</v>
      </c>
      <c r="E119" s="61"/>
      <c r="F119" s="40"/>
      <c r="G119" s="51">
        <v>10435</v>
      </c>
      <c r="H119" s="52"/>
      <c r="I119" s="169" t="s">
        <v>28</v>
      </c>
      <c r="J119" s="244"/>
      <c r="K119" s="604"/>
      <c r="L119" s="28"/>
    </row>
    <row r="120" spans="1:12" ht="18.75" customHeight="1" x14ac:dyDescent="0.25">
      <c r="A120" s="269"/>
      <c r="B120" s="395" t="s">
        <v>49</v>
      </c>
      <c r="C120" s="327"/>
      <c r="D120" s="473">
        <f t="shared" si="4"/>
        <v>34340</v>
      </c>
      <c r="E120" s="61"/>
      <c r="F120" s="40"/>
      <c r="G120" s="51">
        <v>34340</v>
      </c>
      <c r="H120" s="52"/>
      <c r="I120" s="397" t="s">
        <v>11</v>
      </c>
      <c r="J120" s="244"/>
      <c r="K120" s="399" t="s">
        <v>208</v>
      </c>
      <c r="L120" s="24"/>
    </row>
    <row r="121" spans="1:12" ht="12.75" customHeight="1" x14ac:dyDescent="0.25">
      <c r="A121" s="15"/>
      <c r="B121" s="555" t="s">
        <v>98</v>
      </c>
      <c r="C121" s="474"/>
      <c r="D121" s="473">
        <f t="shared" si="4"/>
        <v>19800</v>
      </c>
      <c r="E121" s="92"/>
      <c r="F121" s="92"/>
      <c r="G121" s="83">
        <v>19800</v>
      </c>
      <c r="H121" s="93"/>
      <c r="I121" s="571">
        <v>226</v>
      </c>
      <c r="J121" s="170"/>
      <c r="K121" s="178" t="s">
        <v>102</v>
      </c>
      <c r="L121" s="53"/>
    </row>
    <row r="122" spans="1:12" ht="12.75" customHeight="1" x14ac:dyDescent="0.25">
      <c r="A122" s="15"/>
      <c r="B122" s="533"/>
      <c r="C122" s="474"/>
      <c r="D122" s="473">
        <f t="shared" si="4"/>
        <v>68000</v>
      </c>
      <c r="E122" s="92"/>
      <c r="F122" s="92"/>
      <c r="G122" s="83">
        <v>68000</v>
      </c>
      <c r="H122" s="93"/>
      <c r="I122" s="598"/>
      <c r="J122" s="170"/>
      <c r="K122" s="399" t="s">
        <v>82</v>
      </c>
      <c r="L122" s="53"/>
    </row>
    <row r="123" spans="1:12" ht="12.75" customHeight="1" x14ac:dyDescent="0.25">
      <c r="A123" s="15"/>
      <c r="B123" s="402"/>
      <c r="C123" s="474"/>
      <c r="D123" s="473">
        <f t="shared" si="4"/>
        <v>15000</v>
      </c>
      <c r="E123" s="92"/>
      <c r="F123" s="92"/>
      <c r="G123" s="83">
        <v>15000</v>
      </c>
      <c r="H123" s="93"/>
      <c r="I123" s="404"/>
      <c r="J123" s="170"/>
      <c r="K123" s="399" t="s">
        <v>83</v>
      </c>
      <c r="L123" s="53"/>
    </row>
    <row r="124" spans="1:12" ht="12.75" customHeight="1" x14ac:dyDescent="0.25">
      <c r="A124" s="168"/>
      <c r="B124" s="211" t="s">
        <v>151</v>
      </c>
      <c r="C124" s="475"/>
      <c r="D124" s="473">
        <f t="shared" si="4"/>
        <v>25000</v>
      </c>
      <c r="E124" s="124"/>
      <c r="F124" s="125"/>
      <c r="G124" s="127">
        <v>25000</v>
      </c>
      <c r="H124" s="128"/>
      <c r="I124" s="248">
        <v>266</v>
      </c>
      <c r="J124" s="126"/>
      <c r="K124" s="166" t="s">
        <v>80</v>
      </c>
      <c r="L124" s="109"/>
    </row>
    <row r="125" spans="1:12" ht="12.75" customHeight="1" x14ac:dyDescent="0.25">
      <c r="A125" s="269"/>
      <c r="B125" s="435" t="s">
        <v>206</v>
      </c>
      <c r="C125" s="445"/>
      <c r="D125" s="473">
        <f t="shared" si="4"/>
        <v>292500</v>
      </c>
      <c r="E125" s="61"/>
      <c r="F125" s="40"/>
      <c r="G125" s="51">
        <v>292500</v>
      </c>
      <c r="H125" s="52"/>
      <c r="I125" s="436">
        <v>310</v>
      </c>
      <c r="J125" s="244"/>
      <c r="K125" s="399" t="s">
        <v>82</v>
      </c>
      <c r="L125" s="27"/>
    </row>
    <row r="126" spans="1:12" ht="12.75" customHeight="1" x14ac:dyDescent="0.25">
      <c r="A126" s="123"/>
      <c r="B126" s="407" t="s">
        <v>101</v>
      </c>
      <c r="C126" s="471"/>
      <c r="D126" s="473">
        <f t="shared" si="4"/>
        <v>16750</v>
      </c>
      <c r="E126" s="124"/>
      <c r="F126" s="125"/>
      <c r="G126" s="127">
        <v>16750</v>
      </c>
      <c r="H126" s="165"/>
      <c r="I126" s="409">
        <v>344</v>
      </c>
      <c r="J126" s="126"/>
      <c r="K126" s="565" t="s">
        <v>82</v>
      </c>
      <c r="L126" s="112"/>
    </row>
    <row r="127" spans="1:12" ht="12.75" customHeight="1" x14ac:dyDescent="0.25">
      <c r="A127" s="123"/>
      <c r="B127" s="407" t="s">
        <v>100</v>
      </c>
      <c r="C127" s="471"/>
      <c r="D127" s="473">
        <f t="shared" si="4"/>
        <v>5355</v>
      </c>
      <c r="E127" s="124"/>
      <c r="F127" s="125"/>
      <c r="G127" s="127">
        <v>5355</v>
      </c>
      <c r="H127" s="165"/>
      <c r="I127" s="409">
        <v>345</v>
      </c>
      <c r="J127" s="126"/>
      <c r="K127" s="621"/>
      <c r="L127" s="112"/>
    </row>
    <row r="128" spans="1:12" ht="12.75" customHeight="1" x14ac:dyDescent="0.25">
      <c r="A128" s="123"/>
      <c r="B128" s="206" t="s">
        <v>157</v>
      </c>
      <c r="C128" s="471"/>
      <c r="D128" s="473">
        <f t="shared" si="4"/>
        <v>147541</v>
      </c>
      <c r="E128" s="124"/>
      <c r="F128" s="125"/>
      <c r="G128" s="127">
        <v>147541</v>
      </c>
      <c r="H128" s="165"/>
      <c r="I128" s="256">
        <v>346</v>
      </c>
      <c r="J128" s="126"/>
      <c r="K128" s="321" t="s">
        <v>82</v>
      </c>
      <c r="L128" s="112"/>
    </row>
    <row r="129" spans="1:12" ht="12.75" customHeight="1" x14ac:dyDescent="0.25">
      <c r="A129" s="55"/>
      <c r="B129" s="205" t="s">
        <v>45</v>
      </c>
      <c r="C129" s="327"/>
      <c r="D129" s="473">
        <f t="shared" si="4"/>
        <v>10640</v>
      </c>
      <c r="E129" s="61"/>
      <c r="F129" s="61"/>
      <c r="G129" s="51">
        <v>10640</v>
      </c>
      <c r="H129" s="52"/>
      <c r="I129" s="397">
        <v>291</v>
      </c>
      <c r="J129" s="244"/>
      <c r="K129" s="310" t="s">
        <v>84</v>
      </c>
      <c r="L129" s="24"/>
    </row>
    <row r="130" spans="1:12" ht="22.5" x14ac:dyDescent="0.25">
      <c r="A130" s="54"/>
      <c r="B130" s="205" t="s">
        <v>161</v>
      </c>
      <c r="C130" s="327"/>
      <c r="D130" s="473">
        <f t="shared" si="4"/>
        <v>100</v>
      </c>
      <c r="E130" s="61"/>
      <c r="F130" s="61"/>
      <c r="G130" s="51">
        <v>100</v>
      </c>
      <c r="H130" s="52"/>
      <c r="I130" s="162">
        <v>292</v>
      </c>
      <c r="J130" s="56"/>
      <c r="K130" s="310" t="s">
        <v>85</v>
      </c>
      <c r="L130" s="24"/>
    </row>
    <row r="131" spans="1:12" ht="21" x14ac:dyDescent="0.25">
      <c r="A131" s="55" t="s">
        <v>40</v>
      </c>
      <c r="B131" s="208" t="s">
        <v>52</v>
      </c>
      <c r="C131" s="327"/>
      <c r="D131" s="354">
        <f>G131</f>
        <v>90000</v>
      </c>
      <c r="E131" s="158"/>
      <c r="F131" s="158"/>
      <c r="G131" s="64">
        <f>G132+G133</f>
        <v>90000</v>
      </c>
      <c r="H131" s="74"/>
      <c r="I131" s="398"/>
      <c r="J131" s="56"/>
      <c r="K131" s="310"/>
      <c r="L131" s="24"/>
    </row>
    <row r="132" spans="1:12" ht="12.75" customHeight="1" x14ac:dyDescent="0.25">
      <c r="A132" s="55"/>
      <c r="B132" s="407" t="s">
        <v>104</v>
      </c>
      <c r="C132" s="327"/>
      <c r="D132" s="328">
        <f>G132</f>
        <v>50000</v>
      </c>
      <c r="E132" s="61"/>
      <c r="F132" s="61"/>
      <c r="G132" s="51">
        <v>50000</v>
      </c>
      <c r="H132" s="52"/>
      <c r="I132" s="411">
        <v>349</v>
      </c>
      <c r="J132" s="56"/>
      <c r="K132" s="614"/>
      <c r="L132" s="27"/>
    </row>
    <row r="133" spans="1:12" ht="12.75" customHeight="1" x14ac:dyDescent="0.25">
      <c r="A133" s="54"/>
      <c r="B133" s="252" t="s">
        <v>157</v>
      </c>
      <c r="C133" s="327"/>
      <c r="D133" s="328">
        <f>G133</f>
        <v>40000</v>
      </c>
      <c r="E133" s="61"/>
      <c r="F133" s="61"/>
      <c r="G133" s="51">
        <v>40000</v>
      </c>
      <c r="H133" s="52"/>
      <c r="I133" s="411">
        <v>346</v>
      </c>
      <c r="J133" s="72"/>
      <c r="K133" s="620"/>
      <c r="L133" s="28"/>
    </row>
    <row r="134" spans="1:12" ht="12.6" customHeight="1" x14ac:dyDescent="0.25">
      <c r="A134" s="137" t="s">
        <v>176</v>
      </c>
      <c r="B134" s="201" t="s">
        <v>175</v>
      </c>
      <c r="C134" s="444"/>
      <c r="D134" s="250">
        <f>D135</f>
        <v>0</v>
      </c>
      <c r="E134" s="251">
        <v>0</v>
      </c>
      <c r="F134" s="251">
        <f>F135</f>
        <v>0</v>
      </c>
      <c r="G134" s="251">
        <f>G135</f>
        <v>0</v>
      </c>
      <c r="H134" s="189"/>
      <c r="I134" s="410"/>
      <c r="J134" s="244"/>
      <c r="K134" s="310"/>
      <c r="L134" s="27"/>
    </row>
    <row r="135" spans="1:12" ht="9" customHeight="1" thickBot="1" x14ac:dyDescent="0.3">
      <c r="A135" s="414"/>
      <c r="B135" s="314"/>
      <c r="C135" s="265"/>
      <c r="D135" s="262"/>
      <c r="E135" s="263"/>
      <c r="F135" s="263"/>
      <c r="G135" s="263"/>
      <c r="H135" s="264"/>
      <c r="I135" s="266">
        <v>310</v>
      </c>
      <c r="J135" s="244"/>
      <c r="K135" s="321" t="s">
        <v>204</v>
      </c>
      <c r="L135" s="27"/>
    </row>
    <row r="136" spans="1:12" ht="30.75" customHeight="1" x14ac:dyDescent="0.25">
      <c r="A136" s="159">
        <v>6</v>
      </c>
      <c r="B136" s="337" t="s">
        <v>200</v>
      </c>
      <c r="C136" s="365"/>
      <c r="D136" s="426">
        <f>G136</f>
        <v>33001774</v>
      </c>
      <c r="E136" s="160"/>
      <c r="F136" s="161">
        <v>0</v>
      </c>
      <c r="G136" s="57">
        <f>G137+G159</f>
        <v>33001774</v>
      </c>
      <c r="H136" s="58"/>
      <c r="I136" s="198"/>
      <c r="J136" s="86">
        <v>419</v>
      </c>
      <c r="K136" s="119"/>
      <c r="L136" s="59"/>
    </row>
    <row r="137" spans="1:12" ht="12.75" customHeight="1" x14ac:dyDescent="0.25">
      <c r="A137" s="55" t="s">
        <v>41</v>
      </c>
      <c r="B137" s="209" t="s">
        <v>128</v>
      </c>
      <c r="C137" s="476"/>
      <c r="D137" s="354">
        <f>SUM(D138:D158)</f>
        <v>32961774</v>
      </c>
      <c r="E137" s="158"/>
      <c r="F137" s="87">
        <f>F138+F140</f>
        <v>0</v>
      </c>
      <c r="G137" s="64">
        <f>SUM(G138:G158)</f>
        <v>32961774</v>
      </c>
      <c r="H137" s="190"/>
      <c r="I137" s="169"/>
      <c r="J137" s="50"/>
      <c r="K137" s="140"/>
      <c r="L137" s="24"/>
    </row>
    <row r="138" spans="1:12" ht="12.75" customHeight="1" x14ac:dyDescent="0.25">
      <c r="A138" s="18"/>
      <c r="B138" s="205" t="s">
        <v>2</v>
      </c>
      <c r="C138" s="444"/>
      <c r="D138" s="328">
        <f>SUM(G138)+F138</f>
        <v>23796725</v>
      </c>
      <c r="E138" s="61"/>
      <c r="F138" s="51"/>
      <c r="G138" s="51">
        <v>23796725</v>
      </c>
      <c r="H138" s="52"/>
      <c r="I138" s="410">
        <v>211</v>
      </c>
      <c r="J138" s="244"/>
      <c r="K138" s="399" t="s">
        <v>86</v>
      </c>
      <c r="L138" s="24"/>
    </row>
    <row r="139" spans="1:12" ht="12.75" customHeight="1" x14ac:dyDescent="0.25">
      <c r="A139" s="18"/>
      <c r="B139" s="408" t="s">
        <v>103</v>
      </c>
      <c r="C139" s="445"/>
      <c r="D139" s="328">
        <f>SUM(G139)</f>
        <v>6000</v>
      </c>
      <c r="E139" s="40"/>
      <c r="F139" s="51"/>
      <c r="G139" s="51">
        <v>6000</v>
      </c>
      <c r="H139" s="52"/>
      <c r="I139" s="411">
        <v>212</v>
      </c>
      <c r="J139" s="244"/>
      <c r="K139" s="399" t="s">
        <v>87</v>
      </c>
      <c r="L139" s="24"/>
    </row>
    <row r="140" spans="1:12" ht="12.75" customHeight="1" x14ac:dyDescent="0.25">
      <c r="A140" s="18"/>
      <c r="B140" s="412" t="s">
        <v>3</v>
      </c>
      <c r="C140" s="444"/>
      <c r="D140" s="328">
        <f>SUM(G140)+F140</f>
        <v>7228891</v>
      </c>
      <c r="E140" s="40"/>
      <c r="F140" s="51"/>
      <c r="G140" s="51">
        <v>7228891</v>
      </c>
      <c r="H140" s="52"/>
      <c r="I140" s="410">
        <v>213</v>
      </c>
      <c r="J140" s="244"/>
      <c r="K140" s="399" t="s">
        <v>88</v>
      </c>
      <c r="L140" s="24"/>
    </row>
    <row r="141" spans="1:12" ht="12.75" customHeight="1" x14ac:dyDescent="0.25">
      <c r="A141" s="18"/>
      <c r="B141" s="205" t="s">
        <v>4</v>
      </c>
      <c r="C141" s="327"/>
      <c r="D141" s="328">
        <f t="shared" ref="D141:D158" si="5">SUM(G141)</f>
        <v>81000</v>
      </c>
      <c r="E141" s="40"/>
      <c r="F141" s="51"/>
      <c r="G141" s="51">
        <v>81000</v>
      </c>
      <c r="H141" s="52"/>
      <c r="I141" s="169">
        <v>221</v>
      </c>
      <c r="J141" s="244"/>
      <c r="K141" s="140" t="s">
        <v>89</v>
      </c>
      <c r="L141" s="24"/>
    </row>
    <row r="142" spans="1:12" ht="12.75" customHeight="1" x14ac:dyDescent="0.25">
      <c r="A142" s="60"/>
      <c r="B142" s="205" t="s">
        <v>39</v>
      </c>
      <c r="C142" s="327"/>
      <c r="D142" s="328">
        <f t="shared" si="5"/>
        <v>854015</v>
      </c>
      <c r="E142" s="61"/>
      <c r="F142" s="51"/>
      <c r="G142" s="51">
        <v>854015</v>
      </c>
      <c r="H142" s="52"/>
      <c r="I142" s="169" t="s">
        <v>7</v>
      </c>
      <c r="J142" s="244"/>
      <c r="K142" s="538" t="s">
        <v>156</v>
      </c>
      <c r="L142" s="26"/>
    </row>
    <row r="143" spans="1:12" ht="12.75" customHeight="1" x14ac:dyDescent="0.25">
      <c r="A143" s="60"/>
      <c r="B143" s="205" t="s">
        <v>5</v>
      </c>
      <c r="C143" s="327"/>
      <c r="D143" s="328">
        <f t="shared" si="5"/>
        <v>169361</v>
      </c>
      <c r="E143" s="61"/>
      <c r="F143" s="51"/>
      <c r="G143" s="51">
        <v>169361</v>
      </c>
      <c r="H143" s="52"/>
      <c r="I143" s="169" t="s">
        <v>8</v>
      </c>
      <c r="J143" s="244"/>
      <c r="K143" s="566"/>
      <c r="L143" s="27"/>
    </row>
    <row r="144" spans="1:12" ht="12.75" customHeight="1" x14ac:dyDescent="0.25">
      <c r="A144" s="60"/>
      <c r="B144" s="412" t="s">
        <v>6</v>
      </c>
      <c r="C144" s="327"/>
      <c r="D144" s="328">
        <f t="shared" si="5"/>
        <v>14997</v>
      </c>
      <c r="E144" s="61"/>
      <c r="F144" s="51"/>
      <c r="G144" s="51">
        <v>14997</v>
      </c>
      <c r="H144" s="52"/>
      <c r="I144" s="169" t="s">
        <v>9</v>
      </c>
      <c r="J144" s="244"/>
      <c r="K144" s="603" t="s">
        <v>89</v>
      </c>
      <c r="L144" s="27"/>
    </row>
    <row r="145" spans="1:12" ht="12.75" customHeight="1" x14ac:dyDescent="0.25">
      <c r="A145" s="60"/>
      <c r="B145" s="412" t="s">
        <v>115</v>
      </c>
      <c r="C145" s="327"/>
      <c r="D145" s="328">
        <f t="shared" si="5"/>
        <v>72977</v>
      </c>
      <c r="E145" s="61"/>
      <c r="F145" s="51"/>
      <c r="G145" s="51">
        <v>72977</v>
      </c>
      <c r="H145" s="52"/>
      <c r="I145" s="169" t="s">
        <v>28</v>
      </c>
      <c r="J145" s="244"/>
      <c r="K145" s="540"/>
      <c r="L145" s="27"/>
    </row>
    <row r="146" spans="1:12" ht="12.75" customHeight="1" x14ac:dyDescent="0.25">
      <c r="A146" s="60"/>
      <c r="B146" s="205" t="s">
        <v>112</v>
      </c>
      <c r="C146" s="327"/>
      <c r="D146" s="328">
        <f t="shared" si="5"/>
        <v>12488</v>
      </c>
      <c r="E146" s="61"/>
      <c r="F146" s="51"/>
      <c r="G146" s="51">
        <v>12488</v>
      </c>
      <c r="H146" s="52"/>
      <c r="I146" s="169" t="s">
        <v>10</v>
      </c>
      <c r="J146" s="244"/>
      <c r="K146" s="540"/>
      <c r="L146" s="27"/>
    </row>
    <row r="147" spans="1:12" ht="10.5" customHeight="1" x14ac:dyDescent="0.25">
      <c r="A147" s="60"/>
      <c r="B147" s="428" t="s">
        <v>50</v>
      </c>
      <c r="C147" s="327"/>
      <c r="D147" s="328">
        <f t="shared" si="5"/>
        <v>16000</v>
      </c>
      <c r="E147" s="61"/>
      <c r="F147" s="51"/>
      <c r="G147" s="51">
        <v>16000</v>
      </c>
      <c r="H147" s="52"/>
      <c r="I147" s="431" t="s">
        <v>11</v>
      </c>
      <c r="J147" s="244"/>
      <c r="K147" s="604"/>
      <c r="L147" s="27"/>
    </row>
    <row r="148" spans="1:12" ht="12.75" customHeight="1" x14ac:dyDescent="0.25">
      <c r="A148" s="97"/>
      <c r="B148" s="589" t="s">
        <v>98</v>
      </c>
      <c r="C148" s="592"/>
      <c r="D148" s="328">
        <f t="shared" si="5"/>
        <v>36400</v>
      </c>
      <c r="E148" s="401"/>
      <c r="F148" s="243"/>
      <c r="G148" s="243">
        <v>36400</v>
      </c>
      <c r="H148" s="129"/>
      <c r="I148" s="593">
        <v>226</v>
      </c>
      <c r="J148" s="97"/>
      <c r="K148" s="140" t="s">
        <v>87</v>
      </c>
      <c r="L148" s="130"/>
    </row>
    <row r="149" spans="1:12" ht="11.25" customHeight="1" x14ac:dyDescent="0.25">
      <c r="A149" s="97"/>
      <c r="B149" s="590"/>
      <c r="C149" s="592"/>
      <c r="D149" s="328">
        <f t="shared" si="5"/>
        <v>136500</v>
      </c>
      <c r="E149" s="401"/>
      <c r="F149" s="243"/>
      <c r="G149" s="243">
        <v>136500</v>
      </c>
      <c r="H149" s="129"/>
      <c r="I149" s="544"/>
      <c r="J149" s="97"/>
      <c r="K149" s="140" t="s">
        <v>89</v>
      </c>
      <c r="L149" s="130"/>
    </row>
    <row r="150" spans="1:12" ht="10.5" customHeight="1" x14ac:dyDescent="0.25">
      <c r="A150" s="97"/>
      <c r="B150" s="591"/>
      <c r="C150" s="592"/>
      <c r="D150" s="328">
        <f t="shared" si="5"/>
        <v>45000</v>
      </c>
      <c r="E150" s="401"/>
      <c r="F150" s="243"/>
      <c r="G150" s="243">
        <v>45000</v>
      </c>
      <c r="H150" s="129"/>
      <c r="I150" s="545"/>
      <c r="J150" s="97"/>
      <c r="K150" s="140" t="s">
        <v>106</v>
      </c>
      <c r="L150" s="130"/>
    </row>
    <row r="151" spans="1:12" ht="12.75" customHeight="1" x14ac:dyDescent="0.25">
      <c r="A151" s="60"/>
      <c r="B151" s="205" t="s">
        <v>151</v>
      </c>
      <c r="C151" s="327"/>
      <c r="D151" s="328">
        <f>SUM(G151)+F151</f>
        <v>140000</v>
      </c>
      <c r="E151" s="61"/>
      <c r="F151" s="51"/>
      <c r="G151" s="51">
        <v>140000</v>
      </c>
      <c r="H151" s="52"/>
      <c r="I151" s="169">
        <v>266</v>
      </c>
      <c r="J151" s="244"/>
      <c r="K151" s="140" t="s">
        <v>86</v>
      </c>
      <c r="L151" s="27"/>
    </row>
    <row r="152" spans="1:12" ht="12.75" customHeight="1" x14ac:dyDescent="0.25">
      <c r="A152" s="60"/>
      <c r="B152" s="433" t="s">
        <v>206</v>
      </c>
      <c r="C152" s="327"/>
      <c r="D152" s="328">
        <f t="shared" si="5"/>
        <v>70000</v>
      </c>
      <c r="E152" s="61"/>
      <c r="F152" s="51"/>
      <c r="G152" s="51">
        <v>70000</v>
      </c>
      <c r="H152" s="52"/>
      <c r="I152" s="432">
        <v>310</v>
      </c>
      <c r="J152" s="244"/>
      <c r="K152" s="399" t="s">
        <v>89</v>
      </c>
      <c r="L152" s="24"/>
    </row>
    <row r="153" spans="1:12" ht="12.75" customHeight="1" x14ac:dyDescent="0.25">
      <c r="A153" s="60"/>
      <c r="B153" s="213" t="s">
        <v>105</v>
      </c>
      <c r="C153" s="327"/>
      <c r="D153" s="328">
        <f t="shared" si="5"/>
        <v>50000</v>
      </c>
      <c r="E153" s="61"/>
      <c r="F153" s="51"/>
      <c r="G153" s="51">
        <v>50000</v>
      </c>
      <c r="H153" s="52"/>
      <c r="I153" s="245">
        <v>344</v>
      </c>
      <c r="J153" s="244"/>
      <c r="K153" s="140" t="s">
        <v>89</v>
      </c>
      <c r="L153" s="24"/>
    </row>
    <row r="154" spans="1:12" ht="12.75" customHeight="1" x14ac:dyDescent="0.25">
      <c r="A154" s="60"/>
      <c r="B154" s="213" t="s">
        <v>100</v>
      </c>
      <c r="C154" s="327"/>
      <c r="D154" s="328">
        <f t="shared" si="5"/>
        <v>12500</v>
      </c>
      <c r="E154" s="61"/>
      <c r="F154" s="51"/>
      <c r="G154" s="51">
        <v>12500</v>
      </c>
      <c r="H154" s="52"/>
      <c r="I154" s="162">
        <v>345</v>
      </c>
      <c r="J154" s="244"/>
      <c r="K154" s="310" t="s">
        <v>89</v>
      </c>
      <c r="L154" s="24"/>
    </row>
    <row r="155" spans="1:12" ht="12.75" customHeight="1" x14ac:dyDescent="0.25">
      <c r="A155" s="94"/>
      <c r="B155" s="457" t="s">
        <v>157</v>
      </c>
      <c r="C155" s="327"/>
      <c r="D155" s="328">
        <f t="shared" si="5"/>
        <v>114300</v>
      </c>
      <c r="E155" s="61"/>
      <c r="F155" s="61"/>
      <c r="G155" s="51">
        <v>114300</v>
      </c>
      <c r="H155" s="52"/>
      <c r="I155" s="432">
        <v>346</v>
      </c>
      <c r="J155" s="244"/>
      <c r="K155" s="310" t="s">
        <v>89</v>
      </c>
      <c r="L155" s="24"/>
    </row>
    <row r="156" spans="1:12" ht="12.75" customHeight="1" x14ac:dyDescent="0.25">
      <c r="A156" s="60"/>
      <c r="B156" s="415" t="s">
        <v>114</v>
      </c>
      <c r="C156" s="327"/>
      <c r="D156" s="328">
        <f t="shared" si="5"/>
        <v>12000</v>
      </c>
      <c r="E156" s="61"/>
      <c r="F156" s="61"/>
      <c r="G156" s="51">
        <v>12000</v>
      </c>
      <c r="H156" s="52"/>
      <c r="I156" s="397">
        <v>349</v>
      </c>
      <c r="J156" s="244"/>
      <c r="K156" s="310" t="s">
        <v>89</v>
      </c>
      <c r="L156" s="24"/>
    </row>
    <row r="157" spans="1:12" ht="12.75" customHeight="1" x14ac:dyDescent="0.25">
      <c r="A157" s="60"/>
      <c r="B157" s="417" t="s">
        <v>45</v>
      </c>
      <c r="C157" s="327"/>
      <c r="D157" s="328">
        <f t="shared" si="5"/>
        <v>92520</v>
      </c>
      <c r="E157" s="61"/>
      <c r="F157" s="61"/>
      <c r="G157" s="51">
        <v>92520</v>
      </c>
      <c r="H157" s="52"/>
      <c r="I157" s="162">
        <v>291</v>
      </c>
      <c r="J157" s="244"/>
      <c r="K157" s="310" t="s">
        <v>90</v>
      </c>
      <c r="L157" s="24"/>
    </row>
    <row r="158" spans="1:12" ht="22.5" customHeight="1" x14ac:dyDescent="0.25">
      <c r="A158" s="60"/>
      <c r="B158" s="205" t="s">
        <v>113</v>
      </c>
      <c r="C158" s="327"/>
      <c r="D158" s="328">
        <f t="shared" si="5"/>
        <v>100</v>
      </c>
      <c r="E158" s="61"/>
      <c r="F158" s="61"/>
      <c r="G158" s="51">
        <v>100</v>
      </c>
      <c r="H158" s="52"/>
      <c r="I158" s="398">
        <v>292</v>
      </c>
      <c r="J158" s="47"/>
      <c r="K158" s="310" t="s">
        <v>91</v>
      </c>
      <c r="L158" s="24"/>
    </row>
    <row r="159" spans="1:12" ht="21" x14ac:dyDescent="0.25">
      <c r="A159" s="55" t="s">
        <v>42</v>
      </c>
      <c r="B159" s="208" t="s">
        <v>129</v>
      </c>
      <c r="C159" s="327"/>
      <c r="D159" s="354">
        <f>D160</f>
        <v>40000</v>
      </c>
      <c r="E159" s="158"/>
      <c r="F159" s="158"/>
      <c r="G159" s="64">
        <f>G160</f>
        <v>40000</v>
      </c>
      <c r="H159" s="65"/>
      <c r="I159" s="398"/>
      <c r="J159" s="78">
        <v>419</v>
      </c>
      <c r="K159" s="310"/>
      <c r="L159" s="24"/>
    </row>
    <row r="160" spans="1:12" x14ac:dyDescent="0.25">
      <c r="A160" s="60"/>
      <c r="B160" s="412" t="s">
        <v>114</v>
      </c>
      <c r="C160" s="327"/>
      <c r="D160" s="328">
        <f>G160</f>
        <v>40000</v>
      </c>
      <c r="E160" s="61"/>
      <c r="F160" s="61"/>
      <c r="G160" s="51">
        <v>40000</v>
      </c>
      <c r="H160" s="52"/>
      <c r="I160" s="411">
        <v>349</v>
      </c>
      <c r="J160" s="47"/>
      <c r="K160" s="310" t="s">
        <v>144</v>
      </c>
      <c r="L160" s="24"/>
    </row>
    <row r="161" spans="1:12" ht="12.6" customHeight="1" x14ac:dyDescent="0.25">
      <c r="A161" s="137" t="s">
        <v>176</v>
      </c>
      <c r="B161" s="201" t="s">
        <v>177</v>
      </c>
      <c r="C161" s="444"/>
      <c r="D161" s="250">
        <f>D162</f>
        <v>0</v>
      </c>
      <c r="E161" s="251">
        <v>0</v>
      </c>
      <c r="F161" s="251">
        <f>F162</f>
        <v>0</v>
      </c>
      <c r="G161" s="251">
        <f>G162</f>
        <v>0</v>
      </c>
      <c r="H161" s="189"/>
      <c r="I161" s="410"/>
      <c r="J161" s="244"/>
      <c r="K161" s="310"/>
      <c r="L161" s="27"/>
    </row>
    <row r="162" spans="1:12" ht="9" customHeight="1" thickBot="1" x14ac:dyDescent="0.3">
      <c r="A162" s="414"/>
      <c r="B162" s="314"/>
      <c r="C162" s="265"/>
      <c r="D162" s="262"/>
      <c r="E162" s="263"/>
      <c r="F162" s="263"/>
      <c r="G162" s="263"/>
      <c r="H162" s="264"/>
      <c r="I162" s="266">
        <v>310</v>
      </c>
      <c r="J162" s="244"/>
      <c r="K162" s="321" t="s">
        <v>185</v>
      </c>
      <c r="L162" s="27"/>
    </row>
    <row r="163" spans="1:12" ht="21.75" customHeight="1" x14ac:dyDescent="0.25">
      <c r="A163" s="159">
        <v>7</v>
      </c>
      <c r="B163" s="373" t="s">
        <v>201</v>
      </c>
      <c r="C163" s="366"/>
      <c r="D163" s="427">
        <f>D164+D192+D175+D184</f>
        <v>3481357</v>
      </c>
      <c r="E163" s="231">
        <f>E190</f>
        <v>0</v>
      </c>
      <c r="F163" s="231">
        <f>F184+F164+F175</f>
        <v>0</v>
      </c>
      <c r="G163" s="62">
        <f>G164+G175+G184+G192</f>
        <v>3481357</v>
      </c>
      <c r="H163" s="63"/>
      <c r="I163" s="199"/>
      <c r="J163" s="35">
        <v>419</v>
      </c>
      <c r="K163" s="120"/>
      <c r="L163" s="59"/>
    </row>
    <row r="164" spans="1:12" ht="12.75" customHeight="1" x14ac:dyDescent="0.25">
      <c r="A164" s="137" t="s">
        <v>43</v>
      </c>
      <c r="B164" s="209" t="s">
        <v>97</v>
      </c>
      <c r="C164" s="327"/>
      <c r="D164" s="354">
        <f>G164+F164</f>
        <v>936542</v>
      </c>
      <c r="E164" s="153"/>
      <c r="F164" s="338">
        <f>F165+F173</f>
        <v>0</v>
      </c>
      <c r="G164" s="64">
        <f>G165+G170+G167+G173</f>
        <v>936542</v>
      </c>
      <c r="H164" s="65"/>
      <c r="I164" s="195"/>
      <c r="J164" s="67"/>
      <c r="K164" s="538" t="s">
        <v>94</v>
      </c>
      <c r="L164" s="68"/>
    </row>
    <row r="165" spans="1:12" ht="9.75" customHeight="1" x14ac:dyDescent="0.25">
      <c r="A165" s="163"/>
      <c r="B165" s="214" t="s">
        <v>57</v>
      </c>
      <c r="C165" s="367"/>
      <c r="D165" s="356">
        <f>G165+F165</f>
        <v>89053</v>
      </c>
      <c r="E165" s="70"/>
      <c r="F165" s="339"/>
      <c r="G165" s="69">
        <f>G166</f>
        <v>89053</v>
      </c>
      <c r="H165" s="71"/>
      <c r="I165" s="376"/>
      <c r="J165" s="72"/>
      <c r="K165" s="609"/>
      <c r="L165" s="68"/>
    </row>
    <row r="166" spans="1:12" ht="12.75" customHeight="1" x14ac:dyDescent="0.25">
      <c r="A166" s="163"/>
      <c r="B166" s="372" t="s">
        <v>47</v>
      </c>
      <c r="C166" s="367"/>
      <c r="D166" s="357">
        <f t="shared" ref="D166:D183" si="6">G166</f>
        <v>89053</v>
      </c>
      <c r="E166" s="72"/>
      <c r="F166" s="340"/>
      <c r="G166" s="217">
        <v>89053</v>
      </c>
      <c r="H166" s="71"/>
      <c r="I166" s="162" t="s">
        <v>11</v>
      </c>
      <c r="J166" s="56"/>
      <c r="K166" s="609"/>
      <c r="L166" s="95"/>
    </row>
    <row r="167" spans="1:12" ht="12.75" customHeight="1" x14ac:dyDescent="0.25">
      <c r="A167" s="11"/>
      <c r="B167" s="208" t="s">
        <v>58</v>
      </c>
      <c r="C167" s="368"/>
      <c r="D167" s="358">
        <f>G167</f>
        <v>164200</v>
      </c>
      <c r="E167" s="67"/>
      <c r="F167" s="341"/>
      <c r="G167" s="73">
        <f>G168+G169</f>
        <v>164200</v>
      </c>
      <c r="H167" s="74"/>
      <c r="I167" s="162"/>
      <c r="J167" s="70"/>
      <c r="K167" s="612" t="s">
        <v>94</v>
      </c>
      <c r="L167" s="75"/>
    </row>
    <row r="168" spans="1:12" ht="12.75" customHeight="1" x14ac:dyDescent="0.25">
      <c r="A168" s="11"/>
      <c r="B168" s="205" t="s">
        <v>47</v>
      </c>
      <c r="C168" s="368"/>
      <c r="D168" s="355">
        <f t="shared" si="6"/>
        <v>164200</v>
      </c>
      <c r="E168" s="150"/>
      <c r="F168" s="342"/>
      <c r="G168" s="79">
        <v>164200</v>
      </c>
      <c r="H168" s="74"/>
      <c r="I168" s="376" t="s">
        <v>11</v>
      </c>
      <c r="J168" s="70"/>
      <c r="K168" s="613"/>
      <c r="L168" s="75"/>
    </row>
    <row r="169" spans="1:12" ht="12.75" customHeight="1" x14ac:dyDescent="0.25">
      <c r="A169" s="11"/>
      <c r="B169" s="205" t="s">
        <v>98</v>
      </c>
      <c r="C169" s="368"/>
      <c r="D169" s="355">
        <f>G169</f>
        <v>0</v>
      </c>
      <c r="E169" s="150"/>
      <c r="F169" s="342"/>
      <c r="G169" s="79">
        <v>0</v>
      </c>
      <c r="H169" s="74"/>
      <c r="I169" s="376">
        <v>226</v>
      </c>
      <c r="J169" s="70"/>
      <c r="K169" s="613"/>
      <c r="L169" s="75"/>
    </row>
    <row r="170" spans="1:12" ht="10.5" customHeight="1" x14ac:dyDescent="0.25">
      <c r="A170" s="151"/>
      <c r="B170" s="209" t="s">
        <v>59</v>
      </c>
      <c r="C170" s="327"/>
      <c r="D170" s="359">
        <f t="shared" si="6"/>
        <v>510000</v>
      </c>
      <c r="E170" s="61"/>
      <c r="F170" s="343"/>
      <c r="G170" s="76">
        <f>G171+G172</f>
        <v>510000</v>
      </c>
      <c r="H170" s="77"/>
      <c r="I170" s="377"/>
      <c r="J170" s="78"/>
      <c r="K170" s="613"/>
      <c r="L170" s="96"/>
    </row>
    <row r="171" spans="1:12" ht="12.75" customHeight="1" x14ac:dyDescent="0.25">
      <c r="A171" s="11"/>
      <c r="B171" s="205" t="s">
        <v>47</v>
      </c>
      <c r="C171" s="368"/>
      <c r="D171" s="355">
        <f t="shared" si="6"/>
        <v>60000</v>
      </c>
      <c r="E171" s="150"/>
      <c r="F171" s="342"/>
      <c r="G171" s="79">
        <v>60000</v>
      </c>
      <c r="H171" s="74"/>
      <c r="I171" s="162" t="s">
        <v>11</v>
      </c>
      <c r="J171" s="67"/>
      <c r="K171" s="613"/>
      <c r="L171" s="75"/>
    </row>
    <row r="172" spans="1:12" ht="12.75" customHeight="1" x14ac:dyDescent="0.25">
      <c r="A172" s="11"/>
      <c r="B172" s="205" t="s">
        <v>98</v>
      </c>
      <c r="C172" s="368"/>
      <c r="D172" s="355">
        <f t="shared" si="6"/>
        <v>450000</v>
      </c>
      <c r="E172" s="150"/>
      <c r="F172" s="342"/>
      <c r="G172" s="79">
        <v>450000</v>
      </c>
      <c r="H172" s="304"/>
      <c r="I172" s="305">
        <v>226</v>
      </c>
      <c r="J172" s="67"/>
      <c r="K172" s="613"/>
      <c r="L172" s="75"/>
    </row>
    <row r="173" spans="1:12" ht="12.75" customHeight="1" x14ac:dyDescent="0.25">
      <c r="A173" s="218"/>
      <c r="B173" s="219" t="s">
        <v>131</v>
      </c>
      <c r="C173" s="223"/>
      <c r="D173" s="360">
        <f>G173+F173</f>
        <v>173289</v>
      </c>
      <c r="E173" s="226"/>
      <c r="F173" s="344"/>
      <c r="G173" s="226">
        <f>G174</f>
        <v>173289</v>
      </c>
      <c r="H173" s="223"/>
      <c r="I173" s="221"/>
      <c r="J173" s="218"/>
      <c r="K173" s="613"/>
      <c r="L173" s="218"/>
    </row>
    <row r="174" spans="1:12" ht="12.75" customHeight="1" x14ac:dyDescent="0.25">
      <c r="A174" s="218"/>
      <c r="B174" s="218" t="s">
        <v>47</v>
      </c>
      <c r="C174" s="223"/>
      <c r="D174" s="361">
        <f t="shared" si="6"/>
        <v>173289</v>
      </c>
      <c r="E174" s="224"/>
      <c r="F174" s="345"/>
      <c r="G174" s="224">
        <v>173289</v>
      </c>
      <c r="H174" s="223"/>
      <c r="I174" s="225" t="s">
        <v>11</v>
      </c>
      <c r="J174" s="218"/>
      <c r="K174" s="613"/>
      <c r="L174" s="218"/>
    </row>
    <row r="175" spans="1:12" ht="12.75" customHeight="1" x14ac:dyDescent="0.25">
      <c r="A175" s="227" t="s">
        <v>132</v>
      </c>
      <c r="B175" s="219" t="s">
        <v>135</v>
      </c>
      <c r="C175" s="223"/>
      <c r="D175" s="362">
        <f>G175+F175</f>
        <v>167600</v>
      </c>
      <c r="E175" s="228"/>
      <c r="F175" s="346">
        <f>F180</f>
        <v>0</v>
      </c>
      <c r="G175" s="228">
        <f>G176+G178+G180+G182</f>
        <v>167600</v>
      </c>
      <c r="H175" s="223"/>
      <c r="I175" s="225"/>
      <c r="J175" s="218"/>
      <c r="K175" s="614" t="s">
        <v>142</v>
      </c>
      <c r="L175" s="218"/>
    </row>
    <row r="176" spans="1:12" ht="12.75" customHeight="1" x14ac:dyDescent="0.25">
      <c r="A176" s="163"/>
      <c r="B176" s="214" t="s">
        <v>57</v>
      </c>
      <c r="C176" s="367"/>
      <c r="D176" s="356">
        <f t="shared" si="6"/>
        <v>85000</v>
      </c>
      <c r="E176" s="70"/>
      <c r="F176" s="339"/>
      <c r="G176" s="69">
        <f>G177</f>
        <v>85000</v>
      </c>
      <c r="H176" s="71"/>
      <c r="I176" s="376"/>
      <c r="J176" s="72"/>
      <c r="K176" s="609"/>
      <c r="L176" s="68"/>
    </row>
    <row r="177" spans="1:12" ht="12.75" customHeight="1" x14ac:dyDescent="0.25">
      <c r="A177" s="163"/>
      <c r="B177" s="372" t="s">
        <v>47</v>
      </c>
      <c r="C177" s="367"/>
      <c r="D177" s="357">
        <f>G177</f>
        <v>85000</v>
      </c>
      <c r="E177" s="72"/>
      <c r="F177" s="340"/>
      <c r="G177" s="217">
        <v>85000</v>
      </c>
      <c r="H177" s="71"/>
      <c r="I177" s="162" t="s">
        <v>11</v>
      </c>
      <c r="J177" s="56"/>
      <c r="K177" s="609"/>
      <c r="L177" s="95"/>
    </row>
    <row r="178" spans="1:12" ht="11.25" customHeight="1" x14ac:dyDescent="0.25">
      <c r="A178" s="11"/>
      <c r="B178" s="209" t="s">
        <v>58</v>
      </c>
      <c r="C178" s="368"/>
      <c r="D178" s="358">
        <f t="shared" si="6"/>
        <v>17000</v>
      </c>
      <c r="E178" s="67"/>
      <c r="F178" s="341"/>
      <c r="G178" s="73">
        <f>G179</f>
        <v>17000</v>
      </c>
      <c r="H178" s="74"/>
      <c r="I178" s="162"/>
      <c r="J178" s="70"/>
      <c r="K178" s="609"/>
      <c r="L178" s="75"/>
    </row>
    <row r="179" spans="1:12" ht="12.75" customHeight="1" x14ac:dyDescent="0.25">
      <c r="A179" s="11"/>
      <c r="B179" s="205" t="s">
        <v>47</v>
      </c>
      <c r="C179" s="368"/>
      <c r="D179" s="355">
        <f t="shared" si="6"/>
        <v>17000</v>
      </c>
      <c r="E179" s="150"/>
      <c r="F179" s="342"/>
      <c r="G179" s="79">
        <v>17000</v>
      </c>
      <c r="H179" s="74"/>
      <c r="I179" s="376" t="s">
        <v>11</v>
      </c>
      <c r="J179" s="70"/>
      <c r="K179" s="609"/>
      <c r="L179" s="75"/>
    </row>
    <row r="180" spans="1:12" ht="11.25" customHeight="1" x14ac:dyDescent="0.25">
      <c r="A180" s="151"/>
      <c r="B180" s="209" t="s">
        <v>59</v>
      </c>
      <c r="C180" s="327"/>
      <c r="D180" s="359">
        <f>G180+F180</f>
        <v>9500</v>
      </c>
      <c r="E180" s="61"/>
      <c r="F180" s="348"/>
      <c r="G180" s="76">
        <f>G181</f>
        <v>9500</v>
      </c>
      <c r="H180" s="77"/>
      <c r="I180" s="377"/>
      <c r="J180" s="78"/>
      <c r="K180" s="609"/>
      <c r="L180" s="96"/>
    </row>
    <row r="181" spans="1:12" ht="12.75" customHeight="1" x14ac:dyDescent="0.25">
      <c r="A181" s="11"/>
      <c r="B181" s="205" t="s">
        <v>47</v>
      </c>
      <c r="C181" s="368"/>
      <c r="D181" s="355">
        <f t="shared" si="6"/>
        <v>9500</v>
      </c>
      <c r="E181" s="150"/>
      <c r="F181" s="342"/>
      <c r="G181" s="79">
        <v>9500</v>
      </c>
      <c r="H181" s="74"/>
      <c r="I181" s="162" t="s">
        <v>11</v>
      </c>
      <c r="J181" s="67"/>
      <c r="K181" s="609"/>
      <c r="L181" s="75"/>
    </row>
    <row r="182" spans="1:12" ht="11.25" customHeight="1" x14ac:dyDescent="0.25">
      <c r="A182" s="218"/>
      <c r="B182" s="324" t="s">
        <v>131</v>
      </c>
      <c r="C182" s="223"/>
      <c r="D182" s="360">
        <f t="shared" si="6"/>
        <v>56100</v>
      </c>
      <c r="E182" s="226"/>
      <c r="F182" s="344"/>
      <c r="G182" s="226">
        <f>G183</f>
        <v>56100</v>
      </c>
      <c r="H182" s="223"/>
      <c r="I182" s="221"/>
      <c r="J182" s="218"/>
      <c r="K182" s="609"/>
      <c r="L182" s="218"/>
    </row>
    <row r="183" spans="1:12" ht="12.75" customHeight="1" x14ac:dyDescent="0.25">
      <c r="A183" s="218"/>
      <c r="B183" s="218" t="s">
        <v>47</v>
      </c>
      <c r="C183" s="223"/>
      <c r="D183" s="361">
        <f t="shared" si="6"/>
        <v>56100</v>
      </c>
      <c r="E183" s="224"/>
      <c r="F183" s="345"/>
      <c r="G183" s="224">
        <v>56100</v>
      </c>
      <c r="H183" s="223"/>
      <c r="I183" s="225" t="s">
        <v>11</v>
      </c>
      <c r="J183" s="218"/>
      <c r="K183" s="602"/>
      <c r="L183" s="218"/>
    </row>
    <row r="184" spans="1:12" ht="12.75" customHeight="1" x14ac:dyDescent="0.25">
      <c r="A184" s="227" t="s">
        <v>134</v>
      </c>
      <c r="B184" s="219" t="s">
        <v>136</v>
      </c>
      <c r="C184" s="223"/>
      <c r="D184" s="362">
        <f>D185+D190+D187</f>
        <v>1800000</v>
      </c>
      <c r="E184" s="228"/>
      <c r="F184" s="346">
        <f>F185+F190</f>
        <v>0</v>
      </c>
      <c r="G184" s="228">
        <f>G185+G190+G187</f>
        <v>1800000</v>
      </c>
      <c r="H184" s="223"/>
      <c r="I184" s="225"/>
      <c r="J184" s="218"/>
      <c r="K184" s="615" t="s">
        <v>166</v>
      </c>
      <c r="L184" s="218"/>
    </row>
    <row r="185" spans="1:12" ht="12" customHeight="1" x14ac:dyDescent="0.25">
      <c r="A185" s="163"/>
      <c r="B185" s="214" t="s">
        <v>57</v>
      </c>
      <c r="C185" s="367"/>
      <c r="D185" s="356">
        <v>0</v>
      </c>
      <c r="E185" s="70"/>
      <c r="F185" s="339"/>
      <c r="G185" s="69">
        <v>0</v>
      </c>
      <c r="H185" s="71"/>
      <c r="I185" s="376"/>
      <c r="J185" s="72"/>
      <c r="K185" s="616"/>
      <c r="L185" s="68"/>
    </row>
    <row r="186" spans="1:12" ht="8.25" customHeight="1" x14ac:dyDescent="0.25">
      <c r="A186" s="163"/>
      <c r="B186" s="372"/>
      <c r="C186" s="367"/>
      <c r="D186" s="357"/>
      <c r="E186" s="72"/>
      <c r="F186" s="340"/>
      <c r="G186" s="217"/>
      <c r="H186" s="71"/>
      <c r="I186" s="376"/>
      <c r="J186" s="56"/>
      <c r="K186" s="616"/>
      <c r="L186" s="95"/>
    </row>
    <row r="187" spans="1:12" ht="10.5" customHeight="1" x14ac:dyDescent="0.25">
      <c r="A187" s="163"/>
      <c r="B187" s="214" t="s">
        <v>173</v>
      </c>
      <c r="C187" s="367"/>
      <c r="D187" s="356">
        <f t="shared" ref="D187:D191" si="7">G187</f>
        <v>1800000</v>
      </c>
      <c r="E187" s="70"/>
      <c r="F187" s="339"/>
      <c r="G187" s="69">
        <f>D188+D189</f>
        <v>1800000</v>
      </c>
      <c r="H187" s="71"/>
      <c r="I187" s="376"/>
      <c r="J187" s="56"/>
      <c r="K187" s="609"/>
      <c r="L187" s="95"/>
    </row>
    <row r="188" spans="1:12" ht="10.5" customHeight="1" x14ac:dyDescent="0.25">
      <c r="A188" s="163"/>
      <c r="B188" s="372" t="s">
        <v>178</v>
      </c>
      <c r="C188" s="367"/>
      <c r="D188" s="357">
        <f t="shared" si="7"/>
        <v>1500000</v>
      </c>
      <c r="E188" s="72"/>
      <c r="F188" s="340"/>
      <c r="G188" s="217">
        <v>1500000</v>
      </c>
      <c r="H188" s="71"/>
      <c r="I188" s="376" t="s">
        <v>12</v>
      </c>
      <c r="J188" s="56"/>
      <c r="K188" s="609"/>
      <c r="L188" s="95"/>
    </row>
    <row r="189" spans="1:12" ht="10.5" customHeight="1" x14ac:dyDescent="0.25">
      <c r="A189" s="163"/>
      <c r="B189" s="417" t="s">
        <v>98</v>
      </c>
      <c r="C189" s="367"/>
      <c r="D189" s="357">
        <f>G189</f>
        <v>300000</v>
      </c>
      <c r="E189" s="72"/>
      <c r="F189" s="340"/>
      <c r="G189" s="217">
        <v>300000</v>
      </c>
      <c r="H189" s="71"/>
      <c r="I189" s="398">
        <v>226</v>
      </c>
      <c r="J189" s="56"/>
      <c r="K189" s="609"/>
      <c r="L189" s="95"/>
    </row>
    <row r="190" spans="1:12" ht="10.5" customHeight="1" x14ac:dyDescent="0.25">
      <c r="A190" s="163"/>
      <c r="B190" s="325" t="s">
        <v>160</v>
      </c>
      <c r="C190" s="367"/>
      <c r="D190" s="356">
        <f t="shared" si="7"/>
        <v>0</v>
      </c>
      <c r="E190" s="230"/>
      <c r="F190" s="339"/>
      <c r="G190" s="69">
        <f>G191</f>
        <v>0</v>
      </c>
      <c r="H190" s="71"/>
      <c r="I190" s="376"/>
      <c r="J190" s="72"/>
      <c r="K190" s="609"/>
      <c r="L190" s="68"/>
    </row>
    <row r="191" spans="1:12" s="253" customFormat="1" ht="10.5" customHeight="1" x14ac:dyDescent="0.25">
      <c r="A191" s="300"/>
      <c r="B191" s="375"/>
      <c r="C191" s="369"/>
      <c r="D191" s="363">
        <f t="shared" si="7"/>
        <v>0</v>
      </c>
      <c r="E191" s="268"/>
      <c r="F191" s="347"/>
      <c r="G191" s="267">
        <v>0</v>
      </c>
      <c r="H191" s="301"/>
      <c r="I191" s="308"/>
      <c r="J191" s="302"/>
      <c r="K191" s="609"/>
      <c r="L191" s="303"/>
    </row>
    <row r="192" spans="1:12" ht="10.5" customHeight="1" x14ac:dyDescent="0.25">
      <c r="A192" s="227" t="s">
        <v>137</v>
      </c>
      <c r="B192" s="219" t="s">
        <v>133</v>
      </c>
      <c r="C192" s="223"/>
      <c r="D192" s="362">
        <f t="shared" ref="D192:D204" si="8">G192</f>
        <v>577215</v>
      </c>
      <c r="E192" s="228"/>
      <c r="F192" s="346"/>
      <c r="G192" s="228">
        <f>G193+G196+G199+G202</f>
        <v>577215</v>
      </c>
      <c r="H192" s="223"/>
      <c r="I192" s="225"/>
      <c r="J192" s="218"/>
      <c r="K192" s="538" t="s">
        <v>146</v>
      </c>
      <c r="L192" s="218"/>
    </row>
    <row r="193" spans="1:12" ht="10.5" customHeight="1" x14ac:dyDescent="0.25">
      <c r="A193" s="163"/>
      <c r="B193" s="325" t="s">
        <v>57</v>
      </c>
      <c r="C193" s="367"/>
      <c r="D193" s="356">
        <f t="shared" si="8"/>
        <v>205276</v>
      </c>
      <c r="E193" s="70"/>
      <c r="F193" s="339"/>
      <c r="G193" s="69">
        <f>G194+G195</f>
        <v>205276</v>
      </c>
      <c r="H193" s="71"/>
      <c r="I193" s="376"/>
      <c r="J193" s="72"/>
      <c r="K193" s="609"/>
      <c r="L193" s="68"/>
    </row>
    <row r="194" spans="1:12" ht="10.5" customHeight="1" x14ac:dyDescent="0.25">
      <c r="A194" s="163"/>
      <c r="B194" s="372" t="s">
        <v>47</v>
      </c>
      <c r="C194" s="367"/>
      <c r="D194" s="357">
        <f t="shared" si="8"/>
        <v>181276</v>
      </c>
      <c r="E194" s="72"/>
      <c r="F194" s="340"/>
      <c r="G194" s="217">
        <v>181276</v>
      </c>
      <c r="H194" s="71"/>
      <c r="I194" s="162" t="s">
        <v>11</v>
      </c>
      <c r="J194" s="56"/>
      <c r="K194" s="609"/>
      <c r="L194" s="95"/>
    </row>
    <row r="195" spans="1:12" ht="10.5" customHeight="1" x14ac:dyDescent="0.25">
      <c r="A195" s="163"/>
      <c r="B195" s="372" t="s">
        <v>98</v>
      </c>
      <c r="C195" s="367"/>
      <c r="D195" s="357">
        <f t="shared" si="8"/>
        <v>24000</v>
      </c>
      <c r="E195" s="72"/>
      <c r="F195" s="340"/>
      <c r="G195" s="217">
        <v>24000</v>
      </c>
      <c r="H195" s="71"/>
      <c r="I195" s="162">
        <v>226</v>
      </c>
      <c r="J195" s="56"/>
      <c r="K195" s="609"/>
      <c r="L195" s="95"/>
    </row>
    <row r="196" spans="1:12" ht="10.5" customHeight="1" x14ac:dyDescent="0.25">
      <c r="A196" s="11"/>
      <c r="B196" s="209" t="s">
        <v>58</v>
      </c>
      <c r="C196" s="368"/>
      <c r="D196" s="358">
        <f t="shared" si="8"/>
        <v>90500</v>
      </c>
      <c r="E196" s="67"/>
      <c r="F196" s="67"/>
      <c r="G196" s="73">
        <f>G197+G198</f>
        <v>90500</v>
      </c>
      <c r="H196" s="74"/>
      <c r="I196" s="162"/>
      <c r="J196" s="70"/>
      <c r="K196" s="609"/>
      <c r="L196" s="75"/>
    </row>
    <row r="197" spans="1:12" ht="10.5" customHeight="1" x14ac:dyDescent="0.25">
      <c r="A197" s="11"/>
      <c r="B197" s="205" t="s">
        <v>47</v>
      </c>
      <c r="C197" s="368"/>
      <c r="D197" s="355">
        <f t="shared" si="8"/>
        <v>17000</v>
      </c>
      <c r="E197" s="150"/>
      <c r="F197" s="150"/>
      <c r="G197" s="79">
        <v>17000</v>
      </c>
      <c r="H197" s="74"/>
      <c r="I197" s="376" t="s">
        <v>11</v>
      </c>
      <c r="J197" s="70"/>
      <c r="K197" s="609"/>
      <c r="L197" s="75"/>
    </row>
    <row r="198" spans="1:12" ht="10.5" customHeight="1" x14ac:dyDescent="0.25">
      <c r="A198" s="11"/>
      <c r="B198" s="205" t="s">
        <v>98</v>
      </c>
      <c r="C198" s="368"/>
      <c r="D198" s="355">
        <f t="shared" si="8"/>
        <v>73500</v>
      </c>
      <c r="E198" s="150"/>
      <c r="F198" s="150"/>
      <c r="G198" s="79">
        <v>73500</v>
      </c>
      <c r="H198" s="74"/>
      <c r="I198" s="376">
        <v>226</v>
      </c>
      <c r="J198" s="70"/>
      <c r="K198" s="609"/>
      <c r="L198" s="75"/>
    </row>
    <row r="199" spans="1:12" ht="10.5" customHeight="1" x14ac:dyDescent="0.25">
      <c r="A199" s="151"/>
      <c r="B199" s="209" t="s">
        <v>59</v>
      </c>
      <c r="C199" s="327"/>
      <c r="D199" s="359">
        <f t="shared" si="8"/>
        <v>177261</v>
      </c>
      <c r="E199" s="61"/>
      <c r="F199" s="61"/>
      <c r="G199" s="76">
        <f>G200+G201</f>
        <v>177261</v>
      </c>
      <c r="H199" s="77"/>
      <c r="I199" s="377"/>
      <c r="J199" s="78"/>
      <c r="K199" s="609"/>
      <c r="L199" s="96"/>
    </row>
    <row r="200" spans="1:12" ht="10.5" customHeight="1" x14ac:dyDescent="0.25">
      <c r="A200" s="11"/>
      <c r="B200" s="205" t="s">
        <v>47</v>
      </c>
      <c r="C200" s="368"/>
      <c r="D200" s="355">
        <f t="shared" si="8"/>
        <v>51000</v>
      </c>
      <c r="E200" s="150"/>
      <c r="F200" s="150"/>
      <c r="G200" s="79">
        <v>51000</v>
      </c>
      <c r="H200" s="74"/>
      <c r="I200" s="162" t="s">
        <v>11</v>
      </c>
      <c r="J200" s="67"/>
      <c r="K200" s="609"/>
      <c r="L200" s="75"/>
    </row>
    <row r="201" spans="1:12" ht="10.5" customHeight="1" x14ac:dyDescent="0.25">
      <c r="A201" s="19"/>
      <c r="B201" s="372" t="s">
        <v>98</v>
      </c>
      <c r="C201" s="327"/>
      <c r="D201" s="328">
        <f t="shared" si="8"/>
        <v>126261</v>
      </c>
      <c r="E201" s="61"/>
      <c r="F201" s="61"/>
      <c r="G201" s="51">
        <v>126261</v>
      </c>
      <c r="H201" s="222"/>
      <c r="I201" s="220">
        <v>226</v>
      </c>
      <c r="J201" s="244"/>
      <c r="K201" s="609"/>
      <c r="L201" s="27"/>
    </row>
    <row r="202" spans="1:12" ht="10.5" customHeight="1" x14ac:dyDescent="0.25">
      <c r="A202" s="218"/>
      <c r="B202" s="324" t="s">
        <v>131</v>
      </c>
      <c r="C202" s="223"/>
      <c r="D202" s="360">
        <f t="shared" si="8"/>
        <v>104178</v>
      </c>
      <c r="E202" s="226"/>
      <c r="F202" s="226"/>
      <c r="G202" s="226">
        <f>G203+G204+G205</f>
        <v>104178</v>
      </c>
      <c r="H202" s="223"/>
      <c r="I202" s="221"/>
      <c r="J202" s="218"/>
      <c r="K202" s="609"/>
      <c r="L202" s="218"/>
    </row>
    <row r="203" spans="1:12" ht="10.5" customHeight="1" x14ac:dyDescent="0.25">
      <c r="A203" s="218"/>
      <c r="B203" s="218" t="s">
        <v>47</v>
      </c>
      <c r="C203" s="223"/>
      <c r="D203" s="361">
        <f t="shared" si="8"/>
        <v>41178</v>
      </c>
      <c r="E203" s="224"/>
      <c r="F203" s="224"/>
      <c r="G203" s="224">
        <v>41178</v>
      </c>
      <c r="H203" s="223"/>
      <c r="I203" s="225" t="s">
        <v>184</v>
      </c>
      <c r="J203" s="218"/>
      <c r="K203" s="609"/>
      <c r="L203" s="218"/>
    </row>
    <row r="204" spans="1:12" ht="10.5" customHeight="1" x14ac:dyDescent="0.25">
      <c r="A204" s="218"/>
      <c r="B204" s="218" t="s">
        <v>98</v>
      </c>
      <c r="C204" s="223"/>
      <c r="D204" s="361">
        <f t="shared" si="8"/>
        <v>63000</v>
      </c>
      <c r="E204" s="224"/>
      <c r="F204" s="224"/>
      <c r="G204" s="224">
        <v>63000</v>
      </c>
      <c r="H204" s="223"/>
      <c r="I204" s="225">
        <v>226</v>
      </c>
      <c r="J204" s="218"/>
      <c r="K204" s="609"/>
      <c r="L204" s="218"/>
    </row>
    <row r="205" spans="1:12" ht="10.5" customHeight="1" x14ac:dyDescent="0.25">
      <c r="A205" s="218"/>
      <c r="B205" s="218" t="s">
        <v>157</v>
      </c>
      <c r="C205" s="223"/>
      <c r="D205" s="361">
        <f>G205</f>
        <v>0</v>
      </c>
      <c r="E205" s="224"/>
      <c r="F205" s="224"/>
      <c r="G205" s="224">
        <v>0</v>
      </c>
      <c r="H205" s="223"/>
      <c r="I205" s="225">
        <v>346</v>
      </c>
      <c r="J205" s="218"/>
      <c r="K205" s="602"/>
      <c r="L205" s="218"/>
    </row>
  </sheetData>
  <mergeCells count="47">
    <mergeCell ref="K142:K143"/>
    <mergeCell ref="K144:K147"/>
    <mergeCell ref="B148:B150"/>
    <mergeCell ref="C148:C150"/>
    <mergeCell ref="I148:I150"/>
    <mergeCell ref="K132:K133"/>
    <mergeCell ref="I121:I122"/>
    <mergeCell ref="K126:K127"/>
    <mergeCell ref="B121:B122"/>
    <mergeCell ref="K116:K117"/>
    <mergeCell ref="K118:K119"/>
    <mergeCell ref="F1:L1"/>
    <mergeCell ref="A3:K3"/>
    <mergeCell ref="A4:K4"/>
    <mergeCell ref="A6:A7"/>
    <mergeCell ref="B6:B7"/>
    <mergeCell ref="C6:C7"/>
    <mergeCell ref="D6:H6"/>
    <mergeCell ref="I6:I7"/>
    <mergeCell ref="J6:J7"/>
    <mergeCell ref="K6:K7"/>
    <mergeCell ref="L6:L7"/>
    <mergeCell ref="K87:K88"/>
    <mergeCell ref="K89:K92"/>
    <mergeCell ref="K50:K53"/>
    <mergeCell ref="B55:B57"/>
    <mergeCell ref="I55:I57"/>
    <mergeCell ref="K60:K64"/>
    <mergeCell ref="I66:I67"/>
    <mergeCell ref="K71:K74"/>
    <mergeCell ref="K76:K77"/>
    <mergeCell ref="A8:L8"/>
    <mergeCell ref="K192:K205"/>
    <mergeCell ref="K167:K174"/>
    <mergeCell ref="K175:K183"/>
    <mergeCell ref="K184:K191"/>
    <mergeCell ref="K164:K166"/>
    <mergeCell ref="B26:B28"/>
    <mergeCell ref="I26:I28"/>
    <mergeCell ref="I36:I37"/>
    <mergeCell ref="K40:K41"/>
    <mergeCell ref="A80:A81"/>
    <mergeCell ref="B80:B81"/>
    <mergeCell ref="B95:B97"/>
    <mergeCell ref="C95:C97"/>
    <mergeCell ref="I95:I97"/>
    <mergeCell ref="K48:K49"/>
  </mergeCells>
  <pageMargins left="0" right="0" top="0.74803149606299213" bottom="0" header="0.31496062992125984" footer="0.31496062992125984"/>
  <pageSetup paperSize="9" orientation="landscape" r:id="rId1"/>
  <rowBreaks count="1" manualBreakCount="1">
    <brk id="1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8"/>
  <sheetViews>
    <sheetView zoomScale="130" zoomScaleNormal="130" workbookViewId="0">
      <selection activeCell="G2" sqref="G1:G1048576"/>
    </sheetView>
  </sheetViews>
  <sheetFormatPr defaultRowHeight="15" x14ac:dyDescent="0.25"/>
  <cols>
    <col min="1" max="1" width="3.5703125" customWidth="1"/>
    <col min="2" max="2" width="52.85546875" customWidth="1"/>
    <col min="3" max="3" width="5.42578125" customWidth="1"/>
    <col min="4" max="4" width="9.7109375" style="307" bestFit="1" customWidth="1"/>
    <col min="5" max="5" width="9.140625" style="307"/>
    <col min="6" max="6" width="10" style="307" bestFit="1" customWidth="1"/>
    <col min="7" max="7" width="9.7109375" style="307" bestFit="1" customWidth="1"/>
    <col min="8" max="8" width="9.140625" style="307"/>
    <col min="9" max="9" width="6.28515625" customWidth="1"/>
    <col min="10" max="10" width="4.140625" customWidth="1"/>
    <col min="11" max="11" width="16.140625" customWidth="1"/>
    <col min="12" max="12" width="5.7109375" customWidth="1"/>
  </cols>
  <sheetData>
    <row r="1" spans="1:12" ht="78" customHeight="1" x14ac:dyDescent="0.25">
      <c r="A1" s="131"/>
      <c r="B1" s="215"/>
      <c r="C1" s="131"/>
      <c r="D1" s="131"/>
      <c r="E1" s="131"/>
      <c r="F1" s="531" t="s">
        <v>195</v>
      </c>
      <c r="G1" s="532"/>
      <c r="H1" s="532"/>
      <c r="I1" s="532"/>
      <c r="J1" s="532"/>
      <c r="K1" s="532"/>
      <c r="L1" s="532"/>
    </row>
    <row r="2" spans="1:12" ht="15.75" x14ac:dyDescent="0.25">
      <c r="A2" s="131"/>
      <c r="B2" s="215"/>
      <c r="C2" s="131"/>
      <c r="D2" s="131"/>
      <c r="E2" s="131"/>
      <c r="F2" s="131"/>
      <c r="G2" s="131"/>
      <c r="H2" s="131"/>
      <c r="I2" s="131"/>
      <c r="J2" s="131"/>
      <c r="K2" s="175"/>
      <c r="L2" s="1"/>
    </row>
    <row r="3" spans="1:12" ht="15.75" x14ac:dyDescent="0.25">
      <c r="A3" s="546" t="s">
        <v>17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1"/>
    </row>
    <row r="4" spans="1:12" ht="15.75" x14ac:dyDescent="0.25">
      <c r="A4" s="546" t="s">
        <v>193</v>
      </c>
      <c r="B4" s="546"/>
      <c r="C4" s="546"/>
      <c r="D4" s="546"/>
      <c r="E4" s="546"/>
      <c r="F4" s="546"/>
      <c r="G4" s="546"/>
      <c r="H4" s="546"/>
      <c r="I4" s="546"/>
      <c r="J4" s="546"/>
      <c r="K4" s="546"/>
      <c r="L4" s="1"/>
    </row>
    <row r="5" spans="1:12" ht="15.75" x14ac:dyDescent="0.25">
      <c r="A5" s="320"/>
      <c r="B5" s="216"/>
      <c r="C5" s="320"/>
      <c r="D5" s="421"/>
      <c r="E5" s="379"/>
      <c r="F5" s="379"/>
      <c r="G5" s="443"/>
      <c r="H5" s="352"/>
      <c r="I5" s="320"/>
      <c r="J5" s="320"/>
      <c r="K5" s="175"/>
      <c r="L5" s="1"/>
    </row>
    <row r="6" spans="1:12" x14ac:dyDescent="0.25">
      <c r="A6" s="547" t="s">
        <v>0</v>
      </c>
      <c r="B6" s="549" t="s">
        <v>61</v>
      </c>
      <c r="C6" s="550" t="s">
        <v>125</v>
      </c>
      <c r="D6" s="551" t="s">
        <v>16</v>
      </c>
      <c r="E6" s="552"/>
      <c r="F6" s="552"/>
      <c r="G6" s="552"/>
      <c r="H6" s="552"/>
      <c r="I6" s="553" t="s">
        <v>124</v>
      </c>
      <c r="J6" s="554" t="s">
        <v>1</v>
      </c>
      <c r="K6" s="611" t="s">
        <v>120</v>
      </c>
      <c r="L6" s="541" t="s">
        <v>119</v>
      </c>
    </row>
    <row r="7" spans="1:12" ht="31.5" x14ac:dyDescent="0.25">
      <c r="A7" s="548"/>
      <c r="B7" s="549"/>
      <c r="C7" s="550"/>
      <c r="D7" s="422" t="s">
        <v>21</v>
      </c>
      <c r="E7" s="173" t="s">
        <v>64</v>
      </c>
      <c r="F7" s="173" t="s">
        <v>60</v>
      </c>
      <c r="G7" s="173" t="s">
        <v>18</v>
      </c>
      <c r="H7" s="174" t="s">
        <v>118</v>
      </c>
      <c r="I7" s="553"/>
      <c r="J7" s="554"/>
      <c r="K7" s="611"/>
      <c r="L7" s="542"/>
    </row>
    <row r="8" spans="1:12" x14ac:dyDescent="0.25">
      <c r="A8" s="535" t="s">
        <v>190</v>
      </c>
      <c r="B8" s="536"/>
      <c r="C8" s="536"/>
      <c r="D8" s="536"/>
      <c r="E8" s="536"/>
      <c r="F8" s="536"/>
      <c r="G8" s="536"/>
      <c r="H8" s="536"/>
      <c r="I8" s="536"/>
      <c r="J8" s="536"/>
      <c r="K8" s="536"/>
      <c r="L8" s="537"/>
    </row>
    <row r="9" spans="1:12" ht="21" x14ac:dyDescent="0.25">
      <c r="A9" s="132" t="s">
        <v>31</v>
      </c>
      <c r="B9" s="336" t="s">
        <v>196</v>
      </c>
      <c r="C9" s="133"/>
      <c r="D9" s="2">
        <f>D10+D12+D13+D14+D15+D11</f>
        <v>163074416</v>
      </c>
      <c r="E9" s="3">
        <f>+E14</f>
        <v>0</v>
      </c>
      <c r="F9" s="4">
        <f>F10+F15+F14</f>
        <v>807865</v>
      </c>
      <c r="G9" s="4">
        <f>G10+G12+G13+G14+G15+G11</f>
        <v>162266551</v>
      </c>
      <c r="H9" s="180"/>
      <c r="I9" s="191"/>
      <c r="J9" s="171">
        <v>419</v>
      </c>
      <c r="K9" s="113"/>
      <c r="L9" s="5"/>
    </row>
    <row r="10" spans="1:12" ht="12" customHeight="1" x14ac:dyDescent="0.25">
      <c r="A10" s="134" t="s">
        <v>32</v>
      </c>
      <c r="B10" s="200" t="s">
        <v>14</v>
      </c>
      <c r="C10" s="7"/>
      <c r="D10" s="8">
        <f>D17+D43+D82+D110+D137</f>
        <v>156370719</v>
      </c>
      <c r="E10" s="9"/>
      <c r="F10" s="10">
        <v>0</v>
      </c>
      <c r="G10" s="10">
        <f>G17+G43+G82+G110+G137</f>
        <v>156370719</v>
      </c>
      <c r="H10" s="181"/>
      <c r="I10" s="192"/>
      <c r="J10" s="6"/>
      <c r="K10" s="385"/>
      <c r="L10" s="11"/>
    </row>
    <row r="11" spans="1:12" ht="12" customHeight="1" x14ac:dyDescent="0.25">
      <c r="A11" s="323" t="s">
        <v>181</v>
      </c>
      <c r="B11" s="200" t="s">
        <v>168</v>
      </c>
      <c r="C11" s="7"/>
      <c r="D11" s="8">
        <f>G11</f>
        <v>15000</v>
      </c>
      <c r="E11" s="9"/>
      <c r="F11" s="10"/>
      <c r="G11" s="10">
        <f>G39</f>
        <v>15000</v>
      </c>
      <c r="H11" s="181"/>
      <c r="I11" s="192"/>
      <c r="J11" s="6"/>
      <c r="K11" s="114"/>
      <c r="L11" s="11"/>
    </row>
    <row r="12" spans="1:12" ht="12.75" customHeight="1" x14ac:dyDescent="0.25">
      <c r="A12" s="134" t="s">
        <v>182</v>
      </c>
      <c r="B12" s="200" t="s">
        <v>140</v>
      </c>
      <c r="C12" s="7"/>
      <c r="D12" s="8">
        <f>G12</f>
        <v>2629000</v>
      </c>
      <c r="E12" s="6"/>
      <c r="F12" s="10"/>
      <c r="G12" s="10">
        <f>G69+G105+G131+G159</f>
        <v>2629000</v>
      </c>
      <c r="H12" s="181"/>
      <c r="I12" s="192"/>
      <c r="J12" s="6"/>
      <c r="K12" s="114"/>
      <c r="L12" s="11"/>
    </row>
    <row r="13" spans="1:12" ht="12.75" customHeight="1" x14ac:dyDescent="0.25">
      <c r="A13" s="134" t="s">
        <v>55</v>
      </c>
      <c r="B13" s="200" t="s">
        <v>139</v>
      </c>
      <c r="C13" s="7"/>
      <c r="D13" s="8">
        <f>G13</f>
        <v>154000</v>
      </c>
      <c r="E13" s="6"/>
      <c r="F13" s="6"/>
      <c r="G13" s="10">
        <f>G75</f>
        <v>154000</v>
      </c>
      <c r="H13" s="181"/>
      <c r="I13" s="192"/>
      <c r="J13" s="6"/>
      <c r="K13" s="114"/>
      <c r="L13" s="11"/>
    </row>
    <row r="14" spans="1:12" ht="12.75" customHeight="1" x14ac:dyDescent="0.25">
      <c r="A14" s="134" t="s">
        <v>170</v>
      </c>
      <c r="B14" s="201" t="s">
        <v>148</v>
      </c>
      <c r="C14" s="7"/>
      <c r="D14" s="8">
        <f>G14+F14+E14</f>
        <v>831865</v>
      </c>
      <c r="E14" s="10">
        <f>E107</f>
        <v>0</v>
      </c>
      <c r="F14" s="10">
        <f>F107</f>
        <v>807865</v>
      </c>
      <c r="G14" s="10">
        <f>G107</f>
        <v>24000</v>
      </c>
      <c r="H14" s="181"/>
      <c r="I14" s="192"/>
      <c r="J14" s="6"/>
      <c r="K14" s="114"/>
      <c r="L14" s="11"/>
    </row>
    <row r="15" spans="1:12" ht="12.75" customHeight="1" x14ac:dyDescent="0.25">
      <c r="A15" s="134" t="s">
        <v>96</v>
      </c>
      <c r="B15" s="201" t="s">
        <v>138</v>
      </c>
      <c r="C15" s="7"/>
      <c r="D15" s="8">
        <f>D163</f>
        <v>3073832</v>
      </c>
      <c r="E15" s="9">
        <f>E163</f>
        <v>0</v>
      </c>
      <c r="F15" s="9">
        <f>F163</f>
        <v>0</v>
      </c>
      <c r="G15" s="10">
        <f>G163</f>
        <v>3073832</v>
      </c>
      <c r="H15" s="181"/>
      <c r="I15" s="192"/>
      <c r="J15" s="6"/>
      <c r="K15" s="114"/>
      <c r="L15" s="11"/>
    </row>
    <row r="16" spans="1:12" ht="19.5" customHeight="1" x14ac:dyDescent="0.25">
      <c r="A16" s="135" t="s">
        <v>34</v>
      </c>
      <c r="B16" s="336" t="s">
        <v>197</v>
      </c>
      <c r="C16" s="136"/>
      <c r="D16" s="2">
        <f>D17+D39</f>
        <v>30672198</v>
      </c>
      <c r="E16" s="171"/>
      <c r="F16" s="4">
        <f>F17</f>
        <v>0</v>
      </c>
      <c r="G16" s="4">
        <f>G17+G39</f>
        <v>30672198</v>
      </c>
      <c r="H16" s="180"/>
      <c r="I16" s="191"/>
      <c r="J16" s="171">
        <v>419</v>
      </c>
      <c r="K16" s="113"/>
      <c r="L16" s="12"/>
    </row>
    <row r="17" spans="1:12" ht="23.25" customHeight="1" x14ac:dyDescent="0.25">
      <c r="A17" s="137" t="s">
        <v>35</v>
      </c>
      <c r="B17" s="203" t="s">
        <v>121</v>
      </c>
      <c r="C17" s="7"/>
      <c r="D17" s="138">
        <f>SUM(D18:D37)+D38</f>
        <v>30657198</v>
      </c>
      <c r="E17" s="81"/>
      <c r="F17" s="81">
        <f>F18+F20+F30</f>
        <v>0</v>
      </c>
      <c r="G17" s="81">
        <f>SUM(G18:G37)+G38</f>
        <v>30657198</v>
      </c>
      <c r="H17" s="182"/>
      <c r="I17" s="192"/>
      <c r="J17" s="172"/>
      <c r="K17" s="176"/>
      <c r="L17" s="14"/>
    </row>
    <row r="18" spans="1:12" ht="12.75" customHeight="1" x14ac:dyDescent="0.25">
      <c r="A18" s="15"/>
      <c r="B18" s="247" t="s">
        <v>2</v>
      </c>
      <c r="C18" s="13"/>
      <c r="D18" s="139">
        <f>G18+F18</f>
        <v>22510986</v>
      </c>
      <c r="E18" s="82"/>
      <c r="F18" s="82"/>
      <c r="G18" s="254">
        <v>22510986</v>
      </c>
      <c r="H18" s="183"/>
      <c r="I18" s="389">
        <v>211</v>
      </c>
      <c r="J18" s="15"/>
      <c r="K18" s="140" t="s">
        <v>63</v>
      </c>
      <c r="L18" s="11"/>
    </row>
    <row r="19" spans="1:12" ht="12.75" customHeight="1" x14ac:dyDescent="0.25">
      <c r="A19" s="15"/>
      <c r="B19" s="204" t="s">
        <v>103</v>
      </c>
      <c r="C19" s="16"/>
      <c r="D19" s="139">
        <f>G19</f>
        <v>2700</v>
      </c>
      <c r="E19" s="82"/>
      <c r="F19" s="82"/>
      <c r="G19" s="254">
        <v>2700</v>
      </c>
      <c r="H19" s="183"/>
      <c r="I19" s="29">
        <v>212</v>
      </c>
      <c r="J19" s="15"/>
      <c r="K19" s="140" t="s">
        <v>92</v>
      </c>
      <c r="L19" s="11"/>
    </row>
    <row r="20" spans="1:12" ht="12.75" customHeight="1" x14ac:dyDescent="0.25">
      <c r="A20" s="97"/>
      <c r="B20" s="394" t="s">
        <v>3</v>
      </c>
      <c r="C20" s="98"/>
      <c r="D20" s="141">
        <f>G20+F20</f>
        <v>6849960</v>
      </c>
      <c r="E20" s="107"/>
      <c r="F20" s="107"/>
      <c r="G20" s="99">
        <v>6849960</v>
      </c>
      <c r="H20" s="184"/>
      <c r="I20" s="387">
        <v>213</v>
      </c>
      <c r="J20" s="97"/>
      <c r="K20" s="166" t="s">
        <v>65</v>
      </c>
      <c r="L20" s="100"/>
    </row>
    <row r="21" spans="1:12" ht="12.75" customHeight="1" x14ac:dyDescent="0.25">
      <c r="A21" s="97"/>
      <c r="B21" s="211" t="s">
        <v>4</v>
      </c>
      <c r="C21" s="447"/>
      <c r="D21" s="448">
        <f t="shared" ref="D21:D37" si="0">G21</f>
        <v>37169</v>
      </c>
      <c r="E21" s="449"/>
      <c r="F21" s="449"/>
      <c r="G21" s="449">
        <v>37169</v>
      </c>
      <c r="H21" s="450"/>
      <c r="I21" s="145">
        <v>221</v>
      </c>
      <c r="J21" s="97"/>
      <c r="K21" s="386" t="s">
        <v>66</v>
      </c>
      <c r="L21" s="103"/>
    </row>
    <row r="22" spans="1:12" ht="12.75" customHeight="1" x14ac:dyDescent="0.25">
      <c r="A22" s="15"/>
      <c r="B22" s="205" t="s">
        <v>39</v>
      </c>
      <c r="C22" s="7"/>
      <c r="D22" s="139">
        <f t="shared" si="0"/>
        <v>59448</v>
      </c>
      <c r="E22" s="254"/>
      <c r="F22" s="254"/>
      <c r="G22" s="254">
        <v>59448</v>
      </c>
      <c r="H22" s="183"/>
      <c r="I22" s="389" t="s">
        <v>7</v>
      </c>
      <c r="J22" s="15"/>
      <c r="K22" s="140" t="s">
        <v>152</v>
      </c>
      <c r="L22" s="18"/>
    </row>
    <row r="23" spans="1:12" ht="12.75" customHeight="1" x14ac:dyDescent="0.25">
      <c r="A23" s="15"/>
      <c r="B23" s="206" t="s">
        <v>117</v>
      </c>
      <c r="C23" s="7"/>
      <c r="D23" s="139">
        <f t="shared" si="0"/>
        <v>18589</v>
      </c>
      <c r="E23" s="254"/>
      <c r="F23" s="254"/>
      <c r="G23" s="254">
        <v>18589</v>
      </c>
      <c r="H23" s="183"/>
      <c r="I23" s="389" t="s">
        <v>28</v>
      </c>
      <c r="J23" s="15"/>
      <c r="K23" s="390" t="s">
        <v>66</v>
      </c>
      <c r="L23" s="18"/>
    </row>
    <row r="24" spans="1:12" ht="12.75" customHeight="1" x14ac:dyDescent="0.25">
      <c r="A24" s="15"/>
      <c r="B24" s="205" t="s">
        <v>112</v>
      </c>
      <c r="C24" s="7"/>
      <c r="D24" s="139">
        <f t="shared" si="0"/>
        <v>6600</v>
      </c>
      <c r="E24" s="254"/>
      <c r="F24" s="254"/>
      <c r="G24" s="254">
        <v>6600</v>
      </c>
      <c r="H24" s="183"/>
      <c r="I24" s="389" t="s">
        <v>10</v>
      </c>
      <c r="J24" s="15"/>
      <c r="K24" s="140" t="s">
        <v>66</v>
      </c>
      <c r="L24" s="19"/>
    </row>
    <row r="25" spans="1:12" ht="12.75" customHeight="1" x14ac:dyDescent="0.25">
      <c r="A25" s="15"/>
      <c r="B25" s="442" t="s">
        <v>44</v>
      </c>
      <c r="C25" s="7"/>
      <c r="D25" s="139">
        <f t="shared" si="0"/>
        <v>117500</v>
      </c>
      <c r="E25" s="254"/>
      <c r="F25" s="254"/>
      <c r="G25" s="254">
        <v>117500</v>
      </c>
      <c r="H25" s="183"/>
      <c r="I25" s="29" t="s">
        <v>11</v>
      </c>
      <c r="J25" s="15"/>
      <c r="K25" s="386" t="s">
        <v>66</v>
      </c>
      <c r="L25" s="17"/>
    </row>
    <row r="26" spans="1:12" ht="12.75" customHeight="1" x14ac:dyDescent="0.25">
      <c r="A26" s="15"/>
      <c r="B26" s="555" t="s">
        <v>98</v>
      </c>
      <c r="C26" s="164"/>
      <c r="D26" s="139">
        <f t="shared" si="0"/>
        <v>30780</v>
      </c>
      <c r="E26" s="82"/>
      <c r="F26" s="82"/>
      <c r="G26" s="254">
        <v>30780</v>
      </c>
      <c r="H26" s="183"/>
      <c r="I26" s="543">
        <v>226</v>
      </c>
      <c r="J26" s="15"/>
      <c r="K26" s="140" t="s">
        <v>92</v>
      </c>
      <c r="L26" s="11"/>
    </row>
    <row r="27" spans="1:12" ht="12.75" customHeight="1" x14ac:dyDescent="0.25">
      <c r="A27" s="15"/>
      <c r="B27" s="556"/>
      <c r="C27" s="7"/>
      <c r="D27" s="139">
        <f t="shared" si="0"/>
        <v>214220</v>
      </c>
      <c r="E27" s="254"/>
      <c r="F27" s="254"/>
      <c r="G27" s="254">
        <v>214220</v>
      </c>
      <c r="H27" s="183"/>
      <c r="I27" s="544"/>
      <c r="J27" s="15"/>
      <c r="K27" s="386" t="s">
        <v>66</v>
      </c>
      <c r="L27" s="11"/>
    </row>
    <row r="28" spans="1:12" ht="12.75" customHeight="1" x14ac:dyDescent="0.25">
      <c r="A28" s="15"/>
      <c r="B28" s="557"/>
      <c r="C28" s="7"/>
      <c r="D28" s="139">
        <f t="shared" si="0"/>
        <v>20000</v>
      </c>
      <c r="E28" s="254"/>
      <c r="F28" s="254"/>
      <c r="G28" s="254">
        <v>20000</v>
      </c>
      <c r="H28" s="183"/>
      <c r="I28" s="545"/>
      <c r="J28" s="15"/>
      <c r="K28" s="386" t="s">
        <v>205</v>
      </c>
      <c r="L28" s="11"/>
    </row>
    <row r="29" spans="1:12" ht="12.75" customHeight="1" x14ac:dyDescent="0.25">
      <c r="A29" s="97"/>
      <c r="B29" s="233" t="s">
        <v>164</v>
      </c>
      <c r="C29" s="102"/>
      <c r="D29" s="139">
        <f t="shared" si="0"/>
        <v>6000</v>
      </c>
      <c r="E29" s="99"/>
      <c r="F29" s="99"/>
      <c r="G29" s="99">
        <v>6000</v>
      </c>
      <c r="H29" s="184"/>
      <c r="I29" s="101">
        <v>227</v>
      </c>
      <c r="J29" s="104"/>
      <c r="K29" s="166" t="s">
        <v>66</v>
      </c>
      <c r="L29" s="100"/>
    </row>
    <row r="30" spans="1:12" ht="12.75" customHeight="1" x14ac:dyDescent="0.25">
      <c r="A30" s="97"/>
      <c r="B30" s="206" t="s">
        <v>151</v>
      </c>
      <c r="C30" s="102"/>
      <c r="D30" s="139">
        <f>G30+F30</f>
        <v>171000</v>
      </c>
      <c r="E30" s="99"/>
      <c r="F30" s="99"/>
      <c r="G30" s="99">
        <v>171000</v>
      </c>
      <c r="H30" s="184"/>
      <c r="I30" s="145">
        <v>266</v>
      </c>
      <c r="J30" s="104"/>
      <c r="K30" s="166" t="s">
        <v>63</v>
      </c>
      <c r="L30" s="100"/>
    </row>
    <row r="31" spans="1:12" ht="12.75" customHeight="1" x14ac:dyDescent="0.25">
      <c r="A31" s="15"/>
      <c r="B31" s="440" t="s">
        <v>51</v>
      </c>
      <c r="C31" s="7"/>
      <c r="D31" s="139">
        <f t="shared" si="0"/>
        <v>156050</v>
      </c>
      <c r="E31" s="82"/>
      <c r="F31" s="82"/>
      <c r="G31" s="82">
        <v>156050</v>
      </c>
      <c r="H31" s="185"/>
      <c r="I31" s="20">
        <v>310</v>
      </c>
      <c r="J31" s="15"/>
      <c r="K31" s="386" t="s">
        <v>66</v>
      </c>
      <c r="L31" s="17"/>
    </row>
    <row r="32" spans="1:12" ht="12.75" customHeight="1" x14ac:dyDescent="0.25">
      <c r="A32" s="15"/>
      <c r="B32" s="392" t="s">
        <v>162</v>
      </c>
      <c r="C32" s="7"/>
      <c r="D32" s="139">
        <f>G32</f>
        <v>1500</v>
      </c>
      <c r="E32" s="82"/>
      <c r="F32" s="82"/>
      <c r="G32" s="82">
        <v>1500</v>
      </c>
      <c r="H32" s="185"/>
      <c r="I32" s="259">
        <v>341</v>
      </c>
      <c r="J32" s="15"/>
      <c r="K32" s="140" t="s">
        <v>66</v>
      </c>
      <c r="L32" s="18"/>
    </row>
    <row r="33" spans="1:12" ht="12.75" customHeight="1" x14ac:dyDescent="0.25">
      <c r="A33" s="97"/>
      <c r="B33" s="206" t="s">
        <v>99</v>
      </c>
      <c r="C33" s="102"/>
      <c r="D33" s="139">
        <f t="shared" si="0"/>
        <v>242190</v>
      </c>
      <c r="E33" s="107"/>
      <c r="F33" s="107"/>
      <c r="G33" s="107">
        <v>242190</v>
      </c>
      <c r="H33" s="186"/>
      <c r="I33" s="391">
        <v>343</v>
      </c>
      <c r="J33" s="97"/>
      <c r="K33" s="451" t="s">
        <v>66</v>
      </c>
      <c r="L33" s="106"/>
    </row>
    <row r="34" spans="1:12" ht="12.75" customHeight="1" x14ac:dyDescent="0.25">
      <c r="A34" s="97"/>
      <c r="B34" s="394" t="s">
        <v>100</v>
      </c>
      <c r="C34" s="102"/>
      <c r="D34" s="139">
        <f t="shared" si="0"/>
        <v>7500</v>
      </c>
      <c r="E34" s="107"/>
      <c r="F34" s="107"/>
      <c r="G34" s="107">
        <v>7500</v>
      </c>
      <c r="H34" s="186"/>
      <c r="I34" s="452">
        <v>345</v>
      </c>
      <c r="J34" s="97"/>
      <c r="K34" s="451" t="s">
        <v>66</v>
      </c>
      <c r="L34" s="106"/>
    </row>
    <row r="35" spans="1:12" ht="12.75" customHeight="1" x14ac:dyDescent="0.25">
      <c r="A35" s="97"/>
      <c r="B35" s="206" t="s">
        <v>157</v>
      </c>
      <c r="C35" s="102"/>
      <c r="D35" s="139">
        <f t="shared" si="0"/>
        <v>196410</v>
      </c>
      <c r="E35" s="107"/>
      <c r="F35" s="107"/>
      <c r="G35" s="107">
        <v>196410</v>
      </c>
      <c r="H35" s="186"/>
      <c r="I35" s="452">
        <v>346</v>
      </c>
      <c r="J35" s="97"/>
      <c r="K35" s="430" t="s">
        <v>66</v>
      </c>
      <c r="L35" s="106"/>
    </row>
    <row r="36" spans="1:12" ht="12.75" customHeight="1" x14ac:dyDescent="0.25">
      <c r="A36" s="15"/>
      <c r="B36" s="205" t="s">
        <v>62</v>
      </c>
      <c r="C36" s="7"/>
      <c r="D36" s="139">
        <f t="shared" si="0"/>
        <v>6892</v>
      </c>
      <c r="E36" s="82"/>
      <c r="F36" s="82"/>
      <c r="G36" s="82">
        <v>6892</v>
      </c>
      <c r="H36" s="185"/>
      <c r="I36" s="543">
        <v>291</v>
      </c>
      <c r="J36" s="15"/>
      <c r="K36" s="140" t="s">
        <v>33</v>
      </c>
      <c r="L36" s="11"/>
    </row>
    <row r="37" spans="1:12" ht="12.75" customHeight="1" x14ac:dyDescent="0.25">
      <c r="A37" s="15"/>
      <c r="B37" s="205" t="s">
        <v>15</v>
      </c>
      <c r="C37" s="7"/>
      <c r="D37" s="139">
        <f t="shared" si="0"/>
        <v>1604</v>
      </c>
      <c r="E37" s="82"/>
      <c r="F37" s="82"/>
      <c r="G37" s="82">
        <v>1604</v>
      </c>
      <c r="H37" s="185"/>
      <c r="I37" s="545"/>
      <c r="J37" s="15"/>
      <c r="K37" s="140" t="s">
        <v>67</v>
      </c>
      <c r="L37" s="11"/>
    </row>
    <row r="38" spans="1:12" ht="22.5" customHeight="1" x14ac:dyDescent="0.25">
      <c r="A38" s="15"/>
      <c r="B38" s="388" t="s">
        <v>161</v>
      </c>
      <c r="C38" s="7"/>
      <c r="D38" s="139">
        <f>G38</f>
        <v>100</v>
      </c>
      <c r="E38" s="82"/>
      <c r="F38" s="82"/>
      <c r="G38" s="82">
        <v>100</v>
      </c>
      <c r="H38" s="185"/>
      <c r="I38" s="296">
        <v>292</v>
      </c>
      <c r="J38" s="15"/>
      <c r="K38" s="386" t="s">
        <v>163</v>
      </c>
      <c r="L38" s="11"/>
    </row>
    <row r="39" spans="1:12" s="80" customFormat="1" ht="15" customHeight="1" x14ac:dyDescent="0.2">
      <c r="A39" s="85" t="s">
        <v>167</v>
      </c>
      <c r="B39" s="207" t="s">
        <v>168</v>
      </c>
      <c r="C39" s="144"/>
      <c r="D39" s="138">
        <f>G39</f>
        <v>15000</v>
      </c>
      <c r="E39" s="22"/>
      <c r="F39" s="22"/>
      <c r="G39" s="81">
        <f>G40+G41</f>
        <v>15000</v>
      </c>
      <c r="H39" s="182"/>
      <c r="I39" s="29"/>
      <c r="J39" s="170"/>
      <c r="K39" s="386"/>
      <c r="L39" s="24"/>
    </row>
    <row r="40" spans="1:12" s="80" customFormat="1" ht="12.6" customHeight="1" x14ac:dyDescent="0.2">
      <c r="A40" s="60"/>
      <c r="B40" s="388" t="s">
        <v>104</v>
      </c>
      <c r="C40" s="25"/>
      <c r="D40" s="317">
        <f>SUM(G40+H40)</f>
        <v>10000</v>
      </c>
      <c r="E40" s="254"/>
      <c r="F40" s="254"/>
      <c r="G40" s="254">
        <v>10000</v>
      </c>
      <c r="H40" s="183"/>
      <c r="I40" s="29">
        <v>349</v>
      </c>
      <c r="J40" s="170"/>
      <c r="K40" s="538" t="s">
        <v>169</v>
      </c>
      <c r="L40" s="27"/>
    </row>
    <row r="41" spans="1:12" s="80" customFormat="1" ht="12.6" customHeight="1" x14ac:dyDescent="0.2">
      <c r="A41" s="60"/>
      <c r="B41" s="388" t="s">
        <v>98</v>
      </c>
      <c r="C41" s="25"/>
      <c r="D41" s="317">
        <f>SUM(G41+H41)</f>
        <v>5000</v>
      </c>
      <c r="E41" s="254"/>
      <c r="F41" s="254"/>
      <c r="G41" s="254">
        <v>5000</v>
      </c>
      <c r="H41" s="183"/>
      <c r="I41" s="393">
        <v>226</v>
      </c>
      <c r="J41" s="170"/>
      <c r="K41" s="539"/>
      <c r="L41" s="27"/>
    </row>
    <row r="42" spans="1:12" ht="19.5" customHeight="1" x14ac:dyDescent="0.25">
      <c r="A42" s="142" t="s">
        <v>19</v>
      </c>
      <c r="B42" s="336" t="s">
        <v>198</v>
      </c>
      <c r="C42" s="136"/>
      <c r="D42" s="424">
        <f>G42</f>
        <v>64010098</v>
      </c>
      <c r="E42" s="143">
        <v>0</v>
      </c>
      <c r="F42" s="143">
        <v>0</v>
      </c>
      <c r="G42" s="143">
        <f>G43+G69+G75</f>
        <v>64010098</v>
      </c>
      <c r="H42" s="187"/>
      <c r="I42" s="193"/>
      <c r="J42" s="171">
        <v>419</v>
      </c>
      <c r="K42" s="115"/>
      <c r="L42" s="21"/>
    </row>
    <row r="43" spans="1:12" x14ac:dyDescent="0.25">
      <c r="A43" s="137" t="s">
        <v>20</v>
      </c>
      <c r="B43" s="200" t="s">
        <v>126</v>
      </c>
      <c r="C43" s="463"/>
      <c r="D43" s="458">
        <f>SUM(D44:D68)</f>
        <v>61392098</v>
      </c>
      <c r="E43" s="22"/>
      <c r="F43" s="81">
        <f>F44+F46+F59</f>
        <v>0</v>
      </c>
      <c r="G43" s="81">
        <f>SUM(G44:G68)</f>
        <v>61392098</v>
      </c>
      <c r="H43" s="246"/>
      <c r="I43" s="23"/>
      <c r="J43" s="6"/>
      <c r="K43" s="116"/>
      <c r="L43" s="11"/>
    </row>
    <row r="44" spans="1:12" ht="12.75" customHeight="1" x14ac:dyDescent="0.25">
      <c r="A44" s="108"/>
      <c r="B44" s="206" t="s">
        <v>2</v>
      </c>
      <c r="C44" s="464"/>
      <c r="D44" s="459">
        <f>SUM(G44+H44)+F44</f>
        <v>39537292</v>
      </c>
      <c r="E44" s="99"/>
      <c r="F44" s="99"/>
      <c r="G44" s="99">
        <v>39537292</v>
      </c>
      <c r="H44" s="184"/>
      <c r="I44" s="145">
        <v>211</v>
      </c>
      <c r="J44" s="104"/>
      <c r="K44" s="413" t="s">
        <v>69</v>
      </c>
      <c r="L44" s="109"/>
    </row>
    <row r="45" spans="1:12" ht="12.75" customHeight="1" x14ac:dyDescent="0.25">
      <c r="A45" s="110"/>
      <c r="B45" s="233" t="s">
        <v>107</v>
      </c>
      <c r="C45" s="465"/>
      <c r="D45" s="459">
        <f t="shared" ref="D45:D55" si="1">SUM(G45+H45)</f>
        <v>17200</v>
      </c>
      <c r="E45" s="99"/>
      <c r="F45" s="99"/>
      <c r="G45" s="99">
        <v>17200</v>
      </c>
      <c r="H45" s="184"/>
      <c r="I45" s="257">
        <v>212</v>
      </c>
      <c r="J45" s="104"/>
      <c r="K45" s="413" t="s">
        <v>108</v>
      </c>
      <c r="L45" s="109"/>
    </row>
    <row r="46" spans="1:12" ht="12.75" customHeight="1" x14ac:dyDescent="0.25">
      <c r="A46" s="105"/>
      <c r="B46" s="407" t="s">
        <v>3</v>
      </c>
      <c r="C46" s="464"/>
      <c r="D46" s="459">
        <f>SUM(G46+H46)+F46</f>
        <v>10973623</v>
      </c>
      <c r="E46" s="99"/>
      <c r="F46" s="99"/>
      <c r="G46" s="99">
        <v>10973623</v>
      </c>
      <c r="H46" s="184"/>
      <c r="I46" s="416">
        <v>213</v>
      </c>
      <c r="J46" s="104"/>
      <c r="K46" s="413" t="s">
        <v>70</v>
      </c>
      <c r="L46" s="109"/>
    </row>
    <row r="47" spans="1:12" ht="12.75" customHeight="1" x14ac:dyDescent="0.25">
      <c r="A47" s="105"/>
      <c r="B47" s="211" t="s">
        <v>4</v>
      </c>
      <c r="C47" s="469"/>
      <c r="D47" s="459">
        <f t="shared" si="1"/>
        <v>95500</v>
      </c>
      <c r="E47" s="99"/>
      <c r="F47" s="99"/>
      <c r="G47" s="99">
        <v>95500</v>
      </c>
      <c r="H47" s="184"/>
      <c r="I47" s="488">
        <v>221</v>
      </c>
      <c r="J47" s="104"/>
      <c r="K47" s="413" t="s">
        <v>71</v>
      </c>
      <c r="L47" s="111"/>
    </row>
    <row r="48" spans="1:12" ht="12.75" customHeight="1" x14ac:dyDescent="0.25">
      <c r="A48" s="105"/>
      <c r="B48" s="206" t="s">
        <v>39</v>
      </c>
      <c r="C48" s="464"/>
      <c r="D48" s="459">
        <f t="shared" si="1"/>
        <v>3238685</v>
      </c>
      <c r="E48" s="99"/>
      <c r="F48" s="99"/>
      <c r="G48" s="99">
        <v>3238685</v>
      </c>
      <c r="H48" s="184"/>
      <c r="I48" s="145" t="s">
        <v>7</v>
      </c>
      <c r="J48" s="104"/>
      <c r="K48" s="565" t="s">
        <v>153</v>
      </c>
      <c r="L48" s="112"/>
    </row>
    <row r="49" spans="1:12" ht="12.75" customHeight="1" x14ac:dyDescent="0.25">
      <c r="A49" s="105"/>
      <c r="B49" s="206" t="s">
        <v>5</v>
      </c>
      <c r="C49" s="464"/>
      <c r="D49" s="459">
        <f t="shared" si="1"/>
        <v>2486610</v>
      </c>
      <c r="E49" s="99"/>
      <c r="F49" s="99"/>
      <c r="G49" s="99">
        <v>2486610</v>
      </c>
      <c r="H49" s="184"/>
      <c r="I49" s="145" t="s">
        <v>8</v>
      </c>
      <c r="J49" s="104"/>
      <c r="K49" s="566"/>
      <c r="L49" s="112"/>
    </row>
    <row r="50" spans="1:12" ht="12.75" customHeight="1" x14ac:dyDescent="0.25">
      <c r="A50" s="105"/>
      <c r="B50" s="407" t="s">
        <v>6</v>
      </c>
      <c r="C50" s="464"/>
      <c r="D50" s="459">
        <f t="shared" si="1"/>
        <v>56988</v>
      </c>
      <c r="E50" s="99"/>
      <c r="F50" s="99"/>
      <c r="G50" s="99">
        <v>56988</v>
      </c>
      <c r="H50" s="184"/>
      <c r="I50" s="145" t="s">
        <v>9</v>
      </c>
      <c r="J50" s="104"/>
      <c r="K50" s="538" t="s">
        <v>95</v>
      </c>
      <c r="L50" s="112"/>
    </row>
    <row r="51" spans="1:12" ht="12.75" customHeight="1" x14ac:dyDescent="0.25">
      <c r="A51" s="105"/>
      <c r="B51" s="407" t="s">
        <v>117</v>
      </c>
      <c r="C51" s="464"/>
      <c r="D51" s="459">
        <f t="shared" si="1"/>
        <v>122136</v>
      </c>
      <c r="E51" s="99"/>
      <c r="F51" s="99"/>
      <c r="G51" s="99">
        <v>122136</v>
      </c>
      <c r="H51" s="184"/>
      <c r="I51" s="416" t="s">
        <v>28</v>
      </c>
      <c r="J51" s="104"/>
      <c r="K51" s="567"/>
      <c r="L51" s="112"/>
    </row>
    <row r="52" spans="1:12" ht="12.75" customHeight="1" x14ac:dyDescent="0.25">
      <c r="A52" s="18"/>
      <c r="B52" s="412" t="s">
        <v>68</v>
      </c>
      <c r="C52" s="466"/>
      <c r="D52" s="459">
        <f t="shared" si="1"/>
        <v>1820303</v>
      </c>
      <c r="E52" s="254"/>
      <c r="F52" s="254"/>
      <c r="G52" s="254">
        <v>1820303</v>
      </c>
      <c r="H52" s="183"/>
      <c r="I52" s="403">
        <v>224</v>
      </c>
      <c r="J52" s="170"/>
      <c r="K52" s="567"/>
      <c r="L52" s="26"/>
    </row>
    <row r="53" spans="1:12" ht="12.75" customHeight="1" x14ac:dyDescent="0.25">
      <c r="A53" s="18"/>
      <c r="B53" s="412" t="s">
        <v>112</v>
      </c>
      <c r="C53" s="467"/>
      <c r="D53" s="459">
        <f t="shared" si="1"/>
        <v>170000</v>
      </c>
      <c r="E53" s="254"/>
      <c r="F53" s="254"/>
      <c r="G53" s="254">
        <v>170000</v>
      </c>
      <c r="H53" s="183"/>
      <c r="I53" s="403" t="s">
        <v>10</v>
      </c>
      <c r="J53" s="170"/>
      <c r="K53" s="539"/>
      <c r="L53" s="27"/>
    </row>
    <row r="54" spans="1:12" ht="11.25" customHeight="1" x14ac:dyDescent="0.25">
      <c r="A54" s="18"/>
      <c r="B54" s="205" t="s">
        <v>47</v>
      </c>
      <c r="C54" s="466"/>
      <c r="D54" s="459">
        <f t="shared" si="1"/>
        <v>127500</v>
      </c>
      <c r="E54" s="254"/>
      <c r="F54" s="254"/>
      <c r="G54" s="254">
        <v>127500</v>
      </c>
      <c r="H54" s="183"/>
      <c r="I54" s="29" t="s">
        <v>11</v>
      </c>
      <c r="J54" s="170"/>
      <c r="K54" s="140" t="s">
        <v>71</v>
      </c>
      <c r="L54" s="24"/>
    </row>
    <row r="55" spans="1:12" ht="11.25" customHeight="1" x14ac:dyDescent="0.25">
      <c r="A55" s="18"/>
      <c r="B55" s="568" t="s">
        <v>98</v>
      </c>
      <c r="C55" s="468"/>
      <c r="D55" s="459">
        <f t="shared" si="1"/>
        <v>49500</v>
      </c>
      <c r="E55" s="254"/>
      <c r="F55" s="254"/>
      <c r="G55" s="254">
        <v>49500</v>
      </c>
      <c r="H55" s="183"/>
      <c r="I55" s="571">
        <v>226</v>
      </c>
      <c r="J55" s="170"/>
      <c r="K55" s="140" t="s">
        <v>108</v>
      </c>
      <c r="L55" s="24"/>
    </row>
    <row r="56" spans="1:12" ht="11.25" customHeight="1" x14ac:dyDescent="0.25">
      <c r="A56" s="105"/>
      <c r="B56" s="569"/>
      <c r="C56" s="465"/>
      <c r="D56" s="459">
        <f t="shared" ref="D56:D68" si="2">SUM(G56+H56)</f>
        <v>655680</v>
      </c>
      <c r="E56" s="99"/>
      <c r="F56" s="99"/>
      <c r="G56" s="99">
        <v>655680</v>
      </c>
      <c r="H56" s="184"/>
      <c r="I56" s="572"/>
      <c r="J56" s="104"/>
      <c r="K56" s="166" t="s">
        <v>95</v>
      </c>
      <c r="L56" s="109"/>
    </row>
    <row r="57" spans="1:12" ht="11.25" customHeight="1" x14ac:dyDescent="0.25">
      <c r="A57" s="105"/>
      <c r="B57" s="570"/>
      <c r="C57" s="465"/>
      <c r="D57" s="459">
        <f t="shared" si="2"/>
        <v>20000</v>
      </c>
      <c r="E57" s="99"/>
      <c r="F57" s="99"/>
      <c r="G57" s="99">
        <v>20000</v>
      </c>
      <c r="H57" s="184"/>
      <c r="I57" s="573"/>
      <c r="J57" s="104"/>
      <c r="K57" s="166" t="s">
        <v>72</v>
      </c>
      <c r="L57" s="109"/>
    </row>
    <row r="58" spans="1:12" s="80" customFormat="1" ht="10.5" customHeight="1" x14ac:dyDescent="0.2">
      <c r="A58" s="105"/>
      <c r="B58" s="255" t="s">
        <v>164</v>
      </c>
      <c r="C58" s="469"/>
      <c r="D58" s="459">
        <f>G58</f>
        <v>71800</v>
      </c>
      <c r="E58" s="99"/>
      <c r="F58" s="99"/>
      <c r="G58" s="99">
        <v>71800</v>
      </c>
      <c r="H58" s="184"/>
      <c r="I58" s="260">
        <v>227</v>
      </c>
      <c r="J58" s="104"/>
      <c r="K58" s="166" t="s">
        <v>71</v>
      </c>
      <c r="L58" s="109"/>
    </row>
    <row r="59" spans="1:12" ht="11.25" customHeight="1" x14ac:dyDescent="0.25">
      <c r="A59" s="60"/>
      <c r="B59" s="233" t="s">
        <v>151</v>
      </c>
      <c r="C59" s="470"/>
      <c r="D59" s="459">
        <f>F59+G59</f>
        <v>100000</v>
      </c>
      <c r="E59" s="254"/>
      <c r="F59" s="254"/>
      <c r="G59" s="254">
        <v>100000</v>
      </c>
      <c r="H59" s="183"/>
      <c r="I59" s="418">
        <v>266</v>
      </c>
      <c r="J59" s="170"/>
      <c r="K59" s="140" t="s">
        <v>110</v>
      </c>
      <c r="L59" s="24"/>
    </row>
    <row r="60" spans="1:12" ht="11.25" customHeight="1" x14ac:dyDescent="0.25">
      <c r="A60" s="105"/>
      <c r="B60" s="261" t="s">
        <v>51</v>
      </c>
      <c r="C60" s="464"/>
      <c r="D60" s="459">
        <f t="shared" si="2"/>
        <v>425600</v>
      </c>
      <c r="E60" s="99"/>
      <c r="F60" s="99"/>
      <c r="G60" s="99">
        <v>425600</v>
      </c>
      <c r="H60" s="184"/>
      <c r="I60" s="101">
        <v>310</v>
      </c>
      <c r="J60" s="104"/>
      <c r="K60" s="565" t="s">
        <v>71</v>
      </c>
      <c r="L60" s="111"/>
    </row>
    <row r="61" spans="1:12" ht="11.25" customHeight="1" x14ac:dyDescent="0.25">
      <c r="A61" s="105"/>
      <c r="B61" s="261" t="s">
        <v>162</v>
      </c>
      <c r="C61" s="465"/>
      <c r="D61" s="459">
        <f>G61</f>
        <v>2000</v>
      </c>
      <c r="E61" s="99"/>
      <c r="F61" s="99"/>
      <c r="G61" s="99">
        <v>2000</v>
      </c>
      <c r="H61" s="184"/>
      <c r="I61" s="145">
        <v>341</v>
      </c>
      <c r="J61" s="104"/>
      <c r="K61" s="576"/>
      <c r="L61" s="112"/>
    </row>
    <row r="62" spans="1:12" ht="11.25" customHeight="1" x14ac:dyDescent="0.25">
      <c r="A62" s="60"/>
      <c r="B62" s="412" t="s">
        <v>109</v>
      </c>
      <c r="C62" s="468"/>
      <c r="D62" s="459">
        <f t="shared" si="2"/>
        <v>293125</v>
      </c>
      <c r="E62" s="254"/>
      <c r="F62" s="254"/>
      <c r="G62" s="254">
        <v>293125</v>
      </c>
      <c r="H62" s="183"/>
      <c r="I62" s="403">
        <v>343</v>
      </c>
      <c r="J62" s="170"/>
      <c r="K62" s="567"/>
      <c r="L62" s="27"/>
    </row>
    <row r="63" spans="1:12" ht="12.75" customHeight="1" x14ac:dyDescent="0.25">
      <c r="A63" s="123"/>
      <c r="B63" s="407" t="s">
        <v>101</v>
      </c>
      <c r="C63" s="471"/>
      <c r="D63" s="459">
        <f t="shared" si="2"/>
        <v>238170</v>
      </c>
      <c r="E63" s="124"/>
      <c r="F63" s="124"/>
      <c r="G63" s="127">
        <v>238170</v>
      </c>
      <c r="H63" s="128"/>
      <c r="I63" s="409">
        <v>344</v>
      </c>
      <c r="J63" s="126"/>
      <c r="K63" s="567"/>
      <c r="L63" s="112"/>
    </row>
    <row r="64" spans="1:12" ht="11.45" customHeight="1" x14ac:dyDescent="0.25">
      <c r="A64" s="123"/>
      <c r="B64" s="407" t="s">
        <v>100</v>
      </c>
      <c r="C64" s="472"/>
      <c r="D64" s="459">
        <f t="shared" si="2"/>
        <v>15100</v>
      </c>
      <c r="E64" s="297"/>
      <c r="F64" s="297"/>
      <c r="G64" s="298">
        <v>15100</v>
      </c>
      <c r="H64" s="299"/>
      <c r="I64" s="409">
        <v>345</v>
      </c>
      <c r="J64" s="126"/>
      <c r="K64" s="539"/>
      <c r="L64" s="112"/>
    </row>
    <row r="65" spans="1:13" ht="12.75" customHeight="1" x14ac:dyDescent="0.25">
      <c r="A65" s="60"/>
      <c r="B65" s="205" t="s">
        <v>157</v>
      </c>
      <c r="C65" s="466"/>
      <c r="D65" s="459">
        <f t="shared" si="2"/>
        <v>511950</v>
      </c>
      <c r="E65" s="254"/>
      <c r="F65" s="254"/>
      <c r="G65" s="254">
        <v>511950</v>
      </c>
      <c r="H65" s="183"/>
      <c r="I65" s="29">
        <v>346</v>
      </c>
      <c r="J65" s="170"/>
      <c r="K65" s="140" t="s">
        <v>73</v>
      </c>
      <c r="L65" s="28"/>
    </row>
    <row r="66" spans="1:13" ht="12.75" customHeight="1" x14ac:dyDescent="0.25">
      <c r="A66" s="60"/>
      <c r="B66" s="205" t="s">
        <v>62</v>
      </c>
      <c r="C66" s="466"/>
      <c r="D66" s="459">
        <f t="shared" si="2"/>
        <v>347992</v>
      </c>
      <c r="E66" s="254"/>
      <c r="F66" s="254"/>
      <c r="G66" s="254">
        <v>347992</v>
      </c>
      <c r="H66" s="183"/>
      <c r="I66" s="543">
        <v>291</v>
      </c>
      <c r="J66" s="170"/>
      <c r="K66" s="399" t="s">
        <v>74</v>
      </c>
      <c r="L66" s="24"/>
    </row>
    <row r="67" spans="1:13" ht="12.75" customHeight="1" x14ac:dyDescent="0.25">
      <c r="A67" s="60"/>
      <c r="B67" s="205" t="s">
        <v>75</v>
      </c>
      <c r="C67" s="466"/>
      <c r="D67" s="459">
        <f t="shared" si="2"/>
        <v>15244</v>
      </c>
      <c r="E67" s="254"/>
      <c r="F67" s="254"/>
      <c r="G67" s="254">
        <v>15244</v>
      </c>
      <c r="H67" s="183"/>
      <c r="I67" s="545"/>
      <c r="J67" s="170"/>
      <c r="K67" s="399" t="s">
        <v>76</v>
      </c>
      <c r="L67" s="24"/>
    </row>
    <row r="68" spans="1:13" ht="22.5" x14ac:dyDescent="0.25">
      <c r="A68" s="60"/>
      <c r="B68" s="205" t="s">
        <v>161</v>
      </c>
      <c r="C68" s="466"/>
      <c r="D68" s="459">
        <f t="shared" si="2"/>
        <v>100</v>
      </c>
      <c r="E68" s="254"/>
      <c r="F68" s="254"/>
      <c r="G68" s="254">
        <v>100</v>
      </c>
      <c r="H68" s="183"/>
      <c r="I68" s="258">
        <v>292</v>
      </c>
      <c r="J68" s="170"/>
      <c r="K68" s="399" t="s">
        <v>77</v>
      </c>
      <c r="L68" s="24"/>
    </row>
    <row r="69" spans="1:13" ht="21" x14ac:dyDescent="0.25">
      <c r="A69" s="85" t="s">
        <v>37</v>
      </c>
      <c r="B69" s="207" t="s">
        <v>53</v>
      </c>
      <c r="C69" s="463"/>
      <c r="D69" s="458">
        <f>SUM(D71:D74)+D70</f>
        <v>2464000</v>
      </c>
      <c r="E69" s="22"/>
      <c r="F69" s="22"/>
      <c r="G69" s="81">
        <f>SUM(G71:G74)+G70</f>
        <v>2464000</v>
      </c>
      <c r="H69" s="182"/>
      <c r="I69" s="29"/>
      <c r="J69" s="170"/>
      <c r="K69" s="399"/>
      <c r="L69" s="24"/>
    </row>
    <row r="70" spans="1:13" x14ac:dyDescent="0.25">
      <c r="A70" s="315"/>
      <c r="B70" s="395" t="s">
        <v>180</v>
      </c>
      <c r="C70" s="463"/>
      <c r="D70" s="460">
        <f>G70</f>
        <v>46000</v>
      </c>
      <c r="E70" s="322"/>
      <c r="F70" s="322"/>
      <c r="G70" s="322">
        <v>46000</v>
      </c>
      <c r="H70" s="182"/>
      <c r="I70" s="29">
        <v>222</v>
      </c>
      <c r="J70" s="170"/>
      <c r="K70" s="400"/>
      <c r="L70" s="27"/>
    </row>
    <row r="71" spans="1:13" ht="12.75" customHeight="1" x14ac:dyDescent="0.25">
      <c r="A71" s="60"/>
      <c r="B71" s="412" t="s">
        <v>98</v>
      </c>
      <c r="C71" s="466"/>
      <c r="D71" s="461">
        <f>SUM(G71+H71)</f>
        <v>850000</v>
      </c>
      <c r="E71" s="254"/>
      <c r="F71" s="254"/>
      <c r="G71" s="254">
        <v>850000</v>
      </c>
      <c r="H71" s="183"/>
      <c r="I71" s="29">
        <v>226</v>
      </c>
      <c r="J71" s="170"/>
      <c r="K71" s="540" t="s">
        <v>158</v>
      </c>
      <c r="L71" s="27"/>
    </row>
    <row r="72" spans="1:13" ht="12.75" customHeight="1" x14ac:dyDescent="0.25">
      <c r="A72" s="15"/>
      <c r="B72" s="412" t="s">
        <v>111</v>
      </c>
      <c r="C72" s="466"/>
      <c r="D72" s="461">
        <f>SUM(G72+H72)</f>
        <v>630000</v>
      </c>
      <c r="E72" s="254"/>
      <c r="F72" s="254"/>
      <c r="G72" s="254">
        <v>630000</v>
      </c>
      <c r="H72" s="183"/>
      <c r="I72" s="29">
        <v>310</v>
      </c>
      <c r="J72" s="170"/>
      <c r="K72" s="540"/>
      <c r="L72" s="27"/>
      <c r="M72" s="423"/>
    </row>
    <row r="73" spans="1:13" ht="12.75" customHeight="1" x14ac:dyDescent="0.25">
      <c r="A73" s="15"/>
      <c r="B73" s="412" t="s">
        <v>157</v>
      </c>
      <c r="C73" s="466"/>
      <c r="D73" s="461">
        <f>SUM(G73+H73)</f>
        <v>481000</v>
      </c>
      <c r="E73" s="254"/>
      <c r="F73" s="254"/>
      <c r="G73" s="254">
        <v>481000</v>
      </c>
      <c r="H73" s="183"/>
      <c r="I73" s="418">
        <v>346</v>
      </c>
      <c r="J73" s="170"/>
      <c r="K73" s="540"/>
      <c r="L73" s="28"/>
    </row>
    <row r="74" spans="1:13" ht="12.75" customHeight="1" x14ac:dyDescent="0.25">
      <c r="A74" s="15"/>
      <c r="B74" s="412" t="s">
        <v>171</v>
      </c>
      <c r="C74" s="466"/>
      <c r="D74" s="461">
        <f>SUM(G74+H74)</f>
        <v>457000</v>
      </c>
      <c r="E74" s="254"/>
      <c r="F74" s="254"/>
      <c r="G74" s="254">
        <v>457000</v>
      </c>
      <c r="H74" s="183"/>
      <c r="I74" s="418">
        <v>349</v>
      </c>
      <c r="J74" s="170"/>
      <c r="K74" s="540"/>
      <c r="L74" s="28"/>
    </row>
    <row r="75" spans="1:13" ht="12.75" customHeight="1" x14ac:dyDescent="0.25">
      <c r="A75" s="85" t="s">
        <v>54</v>
      </c>
      <c r="B75" s="201" t="s">
        <v>127</v>
      </c>
      <c r="C75" s="466"/>
      <c r="D75" s="458">
        <f>SUM(D76:D77)</f>
        <v>154000</v>
      </c>
      <c r="E75" s="81"/>
      <c r="F75" s="81"/>
      <c r="G75" s="81">
        <f>SUM(G76:G77)</f>
        <v>154000</v>
      </c>
      <c r="H75" s="182"/>
      <c r="I75" s="418"/>
      <c r="J75" s="170"/>
      <c r="K75" s="140"/>
      <c r="L75" s="28"/>
    </row>
    <row r="76" spans="1:13" ht="12.75" customHeight="1" x14ac:dyDescent="0.25">
      <c r="A76" s="15"/>
      <c r="B76" s="412" t="s">
        <v>46</v>
      </c>
      <c r="C76" s="466"/>
      <c r="D76" s="461">
        <f>G76</f>
        <v>55000</v>
      </c>
      <c r="E76" s="254"/>
      <c r="F76" s="254"/>
      <c r="G76" s="254">
        <v>55000</v>
      </c>
      <c r="H76" s="183"/>
      <c r="I76" s="418">
        <v>222</v>
      </c>
      <c r="J76" s="170"/>
      <c r="K76" s="538" t="s">
        <v>78</v>
      </c>
      <c r="L76" s="28"/>
    </row>
    <row r="77" spans="1:13" ht="12.75" customHeight="1" x14ac:dyDescent="0.25">
      <c r="A77" s="15"/>
      <c r="B77" s="412" t="s">
        <v>98</v>
      </c>
      <c r="C77" s="466"/>
      <c r="D77" s="461">
        <f>G77</f>
        <v>99000</v>
      </c>
      <c r="E77" s="254"/>
      <c r="F77" s="254"/>
      <c r="G77" s="254">
        <v>99000</v>
      </c>
      <c r="H77" s="183"/>
      <c r="I77" s="418">
        <v>226</v>
      </c>
      <c r="J77" s="170"/>
      <c r="K77" s="567"/>
      <c r="L77" s="28"/>
    </row>
    <row r="78" spans="1:13" ht="12.75" customHeight="1" x14ac:dyDescent="0.25">
      <c r="A78" s="85" t="s">
        <v>145</v>
      </c>
      <c r="B78" s="207" t="s">
        <v>149</v>
      </c>
      <c r="C78" s="463"/>
      <c r="D78" s="458">
        <f>D79</f>
        <v>0</v>
      </c>
      <c r="E78" s="81">
        <v>0</v>
      </c>
      <c r="F78" s="81">
        <f>F79</f>
        <v>0</v>
      </c>
      <c r="G78" s="81">
        <f>G79</f>
        <v>0</v>
      </c>
      <c r="H78" s="182"/>
      <c r="I78" s="29"/>
      <c r="J78" s="170"/>
      <c r="K78" s="399"/>
      <c r="L78" s="24"/>
    </row>
    <row r="79" spans="1:13" ht="8.25" customHeight="1" x14ac:dyDescent="0.25">
      <c r="A79" s="315"/>
      <c r="B79" s="395"/>
      <c r="C79" s="463"/>
      <c r="D79" s="462"/>
      <c r="E79" s="316"/>
      <c r="F79" s="316"/>
      <c r="G79" s="316"/>
      <c r="H79" s="182"/>
      <c r="I79" s="419">
        <v>310</v>
      </c>
      <c r="J79" s="170"/>
      <c r="K79" s="413" t="s">
        <v>179</v>
      </c>
      <c r="L79" s="27"/>
    </row>
    <row r="80" spans="1:13" ht="12" customHeight="1" x14ac:dyDescent="0.25">
      <c r="A80" s="579">
        <v>4</v>
      </c>
      <c r="B80" s="617" t="s">
        <v>202</v>
      </c>
      <c r="C80" s="480"/>
      <c r="D80" s="477"/>
      <c r="E80" s="31"/>
      <c r="F80" s="31"/>
      <c r="G80" s="32"/>
      <c r="H80" s="188"/>
      <c r="I80" s="194"/>
      <c r="J80" s="31">
        <v>419</v>
      </c>
      <c r="K80" s="113"/>
      <c r="L80" s="33"/>
    </row>
    <row r="81" spans="1:12" ht="12.75" customHeight="1" x14ac:dyDescent="0.25">
      <c r="A81" s="580"/>
      <c r="B81" s="618"/>
      <c r="C81" s="481"/>
      <c r="D81" s="478">
        <f>G81+F81</f>
        <v>25613900</v>
      </c>
      <c r="E81" s="240">
        <v>0</v>
      </c>
      <c r="F81" s="240">
        <f>F107</f>
        <v>807865</v>
      </c>
      <c r="G81" s="240">
        <f>G82+G105+G107</f>
        <v>24806035</v>
      </c>
      <c r="H81" s="241"/>
      <c r="I81" s="34"/>
      <c r="J81" s="35"/>
      <c r="K81" s="117"/>
      <c r="L81" s="36"/>
    </row>
    <row r="82" spans="1:12" ht="12.75" customHeight="1" x14ac:dyDescent="0.25">
      <c r="A82" s="55" t="s">
        <v>38</v>
      </c>
      <c r="B82" s="209" t="s">
        <v>122</v>
      </c>
      <c r="C82" s="482"/>
      <c r="D82" s="354">
        <f>SUM(D83:D104)</f>
        <v>24747035</v>
      </c>
      <c r="E82" s="64"/>
      <c r="F82" s="64">
        <f>F83+F85</f>
        <v>0</v>
      </c>
      <c r="G82" s="64">
        <f>SUM(G83:G104)</f>
        <v>24747035</v>
      </c>
      <c r="H82" s="65"/>
      <c r="I82" s="195"/>
      <c r="J82" s="149">
        <v>419</v>
      </c>
      <c r="K82" s="118"/>
      <c r="L82" s="37"/>
    </row>
    <row r="83" spans="1:12" ht="12.75" customHeight="1" x14ac:dyDescent="0.25">
      <c r="A83" s="269"/>
      <c r="B83" s="213" t="s">
        <v>2</v>
      </c>
      <c r="C83" s="38"/>
      <c r="D83" s="355">
        <f>G83+F83</f>
        <v>16430986</v>
      </c>
      <c r="E83" s="79"/>
      <c r="F83" s="79"/>
      <c r="G83" s="79">
        <v>16430986</v>
      </c>
      <c r="H83" s="190"/>
      <c r="I83" s="397">
        <v>211</v>
      </c>
      <c r="J83" s="244"/>
      <c r="K83" s="140" t="s">
        <v>56</v>
      </c>
      <c r="L83" s="24"/>
    </row>
    <row r="84" spans="1:12" ht="12.75" customHeight="1" x14ac:dyDescent="0.25">
      <c r="A84" s="269"/>
      <c r="B84" s="396" t="s">
        <v>103</v>
      </c>
      <c r="C84" s="483"/>
      <c r="D84" s="355">
        <f t="shared" ref="D84:D106" si="3">G84</f>
        <v>1800</v>
      </c>
      <c r="E84" s="79"/>
      <c r="F84" s="79"/>
      <c r="G84" s="79">
        <v>1800</v>
      </c>
      <c r="H84" s="190"/>
      <c r="I84" s="162">
        <v>212</v>
      </c>
      <c r="J84" s="244"/>
      <c r="K84" s="310" t="s">
        <v>22</v>
      </c>
      <c r="L84" s="24"/>
    </row>
    <row r="85" spans="1:12" ht="12.75" customHeight="1" x14ac:dyDescent="0.25">
      <c r="A85" s="269"/>
      <c r="B85" s="412" t="s">
        <v>36</v>
      </c>
      <c r="C85" s="444"/>
      <c r="D85" s="328">
        <f>G85+F85</f>
        <v>4995378</v>
      </c>
      <c r="E85" s="51"/>
      <c r="F85" s="51"/>
      <c r="G85" s="51">
        <v>4995378</v>
      </c>
      <c r="H85" s="52"/>
      <c r="I85" s="410">
        <v>213</v>
      </c>
      <c r="J85" s="244"/>
      <c r="K85" s="310" t="s">
        <v>23</v>
      </c>
      <c r="L85" s="24"/>
    </row>
    <row r="86" spans="1:12" ht="12.75" customHeight="1" x14ac:dyDescent="0.25">
      <c r="A86" s="269"/>
      <c r="B86" s="213" t="s">
        <v>4</v>
      </c>
      <c r="C86" s="327"/>
      <c r="D86" s="328">
        <f t="shared" si="3"/>
        <v>230536</v>
      </c>
      <c r="E86" s="51"/>
      <c r="F86" s="51"/>
      <c r="G86" s="51">
        <v>230536</v>
      </c>
      <c r="H86" s="52"/>
      <c r="I86" s="397">
        <v>221</v>
      </c>
      <c r="J86" s="41"/>
      <c r="K86" s="310" t="s">
        <v>24</v>
      </c>
      <c r="L86" s="24"/>
    </row>
    <row r="87" spans="1:12" ht="10.5" customHeight="1" x14ac:dyDescent="0.25">
      <c r="A87" s="269"/>
      <c r="B87" s="205" t="s">
        <v>39</v>
      </c>
      <c r="C87" s="327"/>
      <c r="D87" s="328">
        <f t="shared" si="3"/>
        <v>876273</v>
      </c>
      <c r="E87" s="51"/>
      <c r="F87" s="51"/>
      <c r="G87" s="51">
        <v>876273</v>
      </c>
      <c r="H87" s="52"/>
      <c r="I87" s="169" t="s">
        <v>7</v>
      </c>
      <c r="J87" s="244"/>
      <c r="K87" s="603" t="s">
        <v>154</v>
      </c>
      <c r="L87" s="27"/>
    </row>
    <row r="88" spans="1:12" ht="11.25" customHeight="1" x14ac:dyDescent="0.25">
      <c r="A88" s="269"/>
      <c r="B88" s="205" t="s">
        <v>5</v>
      </c>
      <c r="C88" s="327"/>
      <c r="D88" s="328">
        <f t="shared" si="3"/>
        <v>621543</v>
      </c>
      <c r="E88" s="51"/>
      <c r="F88" s="51"/>
      <c r="G88" s="51">
        <v>621543</v>
      </c>
      <c r="H88" s="52"/>
      <c r="I88" s="169" t="s">
        <v>8</v>
      </c>
      <c r="J88" s="244"/>
      <c r="K88" s="604"/>
      <c r="L88" s="27"/>
    </row>
    <row r="89" spans="1:12" ht="11.25" customHeight="1" x14ac:dyDescent="0.25">
      <c r="A89" s="269"/>
      <c r="B89" s="412" t="s">
        <v>6</v>
      </c>
      <c r="C89" s="327"/>
      <c r="D89" s="328">
        <f t="shared" si="3"/>
        <v>12919</v>
      </c>
      <c r="E89" s="51"/>
      <c r="F89" s="51"/>
      <c r="G89" s="51">
        <v>12919</v>
      </c>
      <c r="H89" s="52"/>
      <c r="I89" s="169" t="s">
        <v>9</v>
      </c>
      <c r="J89" s="244"/>
      <c r="K89" s="538" t="s">
        <v>24</v>
      </c>
      <c r="L89" s="27"/>
    </row>
    <row r="90" spans="1:12" ht="11.25" customHeight="1" x14ac:dyDescent="0.25">
      <c r="A90" s="269"/>
      <c r="B90" s="412" t="s">
        <v>116</v>
      </c>
      <c r="C90" s="327"/>
      <c r="D90" s="328">
        <f t="shared" si="3"/>
        <v>23754</v>
      </c>
      <c r="E90" s="51"/>
      <c r="F90" s="51"/>
      <c r="G90" s="51">
        <v>23754</v>
      </c>
      <c r="H90" s="52"/>
      <c r="I90" s="410" t="s">
        <v>28</v>
      </c>
      <c r="J90" s="244"/>
      <c r="K90" s="567"/>
      <c r="L90" s="27"/>
    </row>
    <row r="91" spans="1:12" ht="12" customHeight="1" x14ac:dyDescent="0.25">
      <c r="A91" s="269"/>
      <c r="B91" s="412" t="s">
        <v>13</v>
      </c>
      <c r="C91" s="484"/>
      <c r="D91" s="328">
        <f t="shared" si="3"/>
        <v>184800</v>
      </c>
      <c r="E91" s="236"/>
      <c r="F91" s="236"/>
      <c r="G91" s="51">
        <v>184800</v>
      </c>
      <c r="H91" s="52"/>
      <c r="I91" s="410">
        <v>224</v>
      </c>
      <c r="J91" s="18"/>
      <c r="K91" s="567"/>
      <c r="L91" s="27"/>
    </row>
    <row r="92" spans="1:12" ht="11.25" customHeight="1" x14ac:dyDescent="0.25">
      <c r="A92" s="269"/>
      <c r="B92" s="205" t="s">
        <v>112</v>
      </c>
      <c r="C92" s="485"/>
      <c r="D92" s="479">
        <f t="shared" si="3"/>
        <v>13000</v>
      </c>
      <c r="E92" s="237"/>
      <c r="F92" s="236"/>
      <c r="G92" s="51">
        <v>13000</v>
      </c>
      <c r="H92" s="52"/>
      <c r="I92" s="169" t="s">
        <v>10</v>
      </c>
      <c r="J92" s="244"/>
      <c r="K92" s="539"/>
      <c r="L92" s="28"/>
    </row>
    <row r="93" spans="1:12" ht="10.5" customHeight="1" x14ac:dyDescent="0.25">
      <c r="A93" s="269"/>
      <c r="B93" s="428" t="s">
        <v>48</v>
      </c>
      <c r="C93" s="327"/>
      <c r="D93" s="328">
        <f t="shared" si="3"/>
        <v>26560</v>
      </c>
      <c r="E93" s="51"/>
      <c r="F93" s="51"/>
      <c r="G93" s="51">
        <v>26560</v>
      </c>
      <c r="H93" s="52"/>
      <c r="I93" s="162" t="s">
        <v>11</v>
      </c>
      <c r="J93" s="244"/>
      <c r="K93" s="310" t="s">
        <v>24</v>
      </c>
      <c r="L93" s="24"/>
    </row>
    <row r="94" spans="1:12" ht="12.75" customHeight="1" x14ac:dyDescent="0.25">
      <c r="A94" s="269"/>
      <c r="B94" s="402"/>
      <c r="C94" s="444"/>
      <c r="D94" s="328">
        <f t="shared" si="3"/>
        <v>36795</v>
      </c>
      <c r="E94" s="51"/>
      <c r="F94" s="51"/>
      <c r="G94" s="51">
        <v>36795</v>
      </c>
      <c r="H94" s="52"/>
      <c r="I94" s="245" t="s">
        <v>203</v>
      </c>
      <c r="J94" s="244"/>
      <c r="K94" s="439" t="s">
        <v>24</v>
      </c>
      <c r="L94" s="28"/>
    </row>
    <row r="95" spans="1:12" ht="12.75" customHeight="1" x14ac:dyDescent="0.25">
      <c r="A95" s="269"/>
      <c r="B95" s="555" t="s">
        <v>98</v>
      </c>
      <c r="C95" s="559"/>
      <c r="D95" s="328">
        <f t="shared" si="3"/>
        <v>28000</v>
      </c>
      <c r="E95" s="51"/>
      <c r="F95" s="51"/>
      <c r="G95" s="51">
        <v>28000</v>
      </c>
      <c r="H95" s="52"/>
      <c r="I95" s="562">
        <v>226</v>
      </c>
      <c r="J95" s="244"/>
      <c r="K95" s="140" t="s">
        <v>22</v>
      </c>
      <c r="L95" s="28"/>
    </row>
    <row r="96" spans="1:12" ht="12.75" customHeight="1" x14ac:dyDescent="0.25">
      <c r="A96" s="269"/>
      <c r="B96" s="533"/>
      <c r="C96" s="560"/>
      <c r="D96" s="328">
        <f t="shared" si="3"/>
        <v>299175</v>
      </c>
      <c r="E96" s="51"/>
      <c r="F96" s="51"/>
      <c r="G96" s="51">
        <v>299175</v>
      </c>
      <c r="H96" s="52"/>
      <c r="I96" s="563"/>
      <c r="J96" s="244"/>
      <c r="K96" s="140" t="s">
        <v>24</v>
      </c>
      <c r="L96" s="28"/>
    </row>
    <row r="97" spans="1:12" ht="12.75" customHeight="1" x14ac:dyDescent="0.25">
      <c r="A97" s="269"/>
      <c r="B97" s="558"/>
      <c r="C97" s="561"/>
      <c r="D97" s="328">
        <f t="shared" si="3"/>
        <v>14000</v>
      </c>
      <c r="E97" s="51"/>
      <c r="F97" s="51"/>
      <c r="G97" s="51">
        <v>14000</v>
      </c>
      <c r="H97" s="52"/>
      <c r="I97" s="564"/>
      <c r="J97" s="244"/>
      <c r="K97" s="399" t="s">
        <v>79</v>
      </c>
      <c r="L97" s="28"/>
    </row>
    <row r="98" spans="1:12" ht="12.75" customHeight="1" x14ac:dyDescent="0.25">
      <c r="A98" s="269"/>
      <c r="B98" s="205" t="s">
        <v>151</v>
      </c>
      <c r="C98" s="327"/>
      <c r="D98" s="328">
        <f>G98+F98</f>
        <v>110000</v>
      </c>
      <c r="E98" s="51"/>
      <c r="F98" s="239">
        <v>0</v>
      </c>
      <c r="G98" s="51">
        <v>110000</v>
      </c>
      <c r="H98" s="52"/>
      <c r="I98" s="169">
        <v>266</v>
      </c>
      <c r="J98" s="244"/>
      <c r="K98" s="140" t="s">
        <v>56</v>
      </c>
      <c r="L98" s="24"/>
    </row>
    <row r="99" spans="1:12" ht="12.75" customHeight="1" x14ac:dyDescent="0.25">
      <c r="A99" s="269"/>
      <c r="B99" s="440" t="s">
        <v>207</v>
      </c>
      <c r="C99" s="327"/>
      <c r="D99" s="328">
        <f>SUM(E99:H99)</f>
        <v>613842</v>
      </c>
      <c r="E99" s="51"/>
      <c r="F99" s="51"/>
      <c r="G99" s="51">
        <v>613842</v>
      </c>
      <c r="H99" s="52"/>
      <c r="I99" s="446">
        <v>310</v>
      </c>
      <c r="J99" s="244"/>
      <c r="K99" s="399" t="s">
        <v>24</v>
      </c>
      <c r="L99" s="26"/>
    </row>
    <row r="100" spans="1:12" ht="12.75" customHeight="1" x14ac:dyDescent="0.25">
      <c r="A100" s="269"/>
      <c r="B100" s="213" t="s">
        <v>101</v>
      </c>
      <c r="C100" s="445"/>
      <c r="D100" s="328">
        <f>G100</f>
        <v>29478</v>
      </c>
      <c r="E100" s="51"/>
      <c r="F100" s="51"/>
      <c r="G100" s="51">
        <v>29478</v>
      </c>
      <c r="H100" s="52"/>
      <c r="I100" s="453">
        <v>344</v>
      </c>
      <c r="J100" s="244"/>
      <c r="K100" s="399" t="s">
        <v>24</v>
      </c>
      <c r="L100" s="27"/>
    </row>
    <row r="101" spans="1:12" ht="12.75" customHeight="1" x14ac:dyDescent="0.25">
      <c r="A101" s="269"/>
      <c r="B101" s="213" t="s">
        <v>100</v>
      </c>
      <c r="C101" s="445"/>
      <c r="D101" s="328">
        <f>G101</f>
        <v>6156</v>
      </c>
      <c r="E101" s="51"/>
      <c r="F101" s="51"/>
      <c r="G101" s="51">
        <v>6156</v>
      </c>
      <c r="H101" s="52"/>
      <c r="I101" s="283">
        <v>345</v>
      </c>
      <c r="J101" s="244"/>
      <c r="K101" s="399" t="s">
        <v>24</v>
      </c>
      <c r="L101" s="27"/>
    </row>
    <row r="102" spans="1:12" ht="12.75" customHeight="1" x14ac:dyDescent="0.25">
      <c r="A102" s="123"/>
      <c r="B102" s="206" t="s">
        <v>157</v>
      </c>
      <c r="C102" s="471"/>
      <c r="D102" s="328">
        <f t="shared" si="3"/>
        <v>154432</v>
      </c>
      <c r="E102" s="127"/>
      <c r="F102" s="127"/>
      <c r="G102" s="127">
        <v>154432</v>
      </c>
      <c r="H102" s="128"/>
      <c r="I102" s="256">
        <v>346</v>
      </c>
      <c r="J102" s="126"/>
      <c r="K102" s="140" t="s">
        <v>24</v>
      </c>
      <c r="L102" s="112"/>
    </row>
    <row r="103" spans="1:12" ht="12.75" customHeight="1" x14ac:dyDescent="0.25">
      <c r="A103" s="88"/>
      <c r="B103" s="205" t="s">
        <v>45</v>
      </c>
      <c r="C103" s="327"/>
      <c r="D103" s="328">
        <f t="shared" si="3"/>
        <v>37508</v>
      </c>
      <c r="E103" s="51"/>
      <c r="F103" s="51"/>
      <c r="G103" s="51">
        <v>37508</v>
      </c>
      <c r="H103" s="52"/>
      <c r="I103" s="397">
        <v>291</v>
      </c>
      <c r="J103" s="244"/>
      <c r="K103" s="400" t="s">
        <v>25</v>
      </c>
      <c r="L103" s="24"/>
    </row>
    <row r="104" spans="1:12" ht="22.5" x14ac:dyDescent="0.25">
      <c r="A104" s="167"/>
      <c r="B104" s="206" t="s">
        <v>161</v>
      </c>
      <c r="C104" s="475"/>
      <c r="D104" s="328">
        <f t="shared" si="3"/>
        <v>100</v>
      </c>
      <c r="E104" s="127"/>
      <c r="F104" s="127"/>
      <c r="G104" s="127">
        <v>100</v>
      </c>
      <c r="H104" s="128"/>
      <c r="I104" s="248">
        <v>292</v>
      </c>
      <c r="J104" s="126"/>
      <c r="K104" s="166" t="s">
        <v>26</v>
      </c>
      <c r="L104" s="109"/>
    </row>
    <row r="105" spans="1:12" ht="21" x14ac:dyDescent="0.25">
      <c r="A105" s="137" t="s">
        <v>30</v>
      </c>
      <c r="B105" s="208" t="s">
        <v>130</v>
      </c>
      <c r="C105" s="486"/>
      <c r="D105" s="354">
        <f t="shared" si="3"/>
        <v>35000</v>
      </c>
      <c r="E105" s="64"/>
      <c r="F105" s="64"/>
      <c r="G105" s="64">
        <f>G106</f>
        <v>35000</v>
      </c>
      <c r="H105" s="65"/>
      <c r="I105" s="196"/>
      <c r="J105" s="44"/>
      <c r="K105" s="118"/>
      <c r="L105" s="24"/>
    </row>
    <row r="106" spans="1:12" ht="11.25" customHeight="1" x14ac:dyDescent="0.25">
      <c r="A106" s="414"/>
      <c r="B106" s="412" t="s">
        <v>104</v>
      </c>
      <c r="C106" s="444"/>
      <c r="D106" s="328">
        <f t="shared" si="3"/>
        <v>35000</v>
      </c>
      <c r="E106" s="89"/>
      <c r="F106" s="89"/>
      <c r="G106" s="89">
        <v>35000</v>
      </c>
      <c r="H106" s="189"/>
      <c r="I106" s="410">
        <v>349</v>
      </c>
      <c r="J106" s="244"/>
      <c r="K106" s="429" t="s">
        <v>143</v>
      </c>
      <c r="L106" s="26"/>
    </row>
    <row r="107" spans="1:12" ht="12.6" customHeight="1" x14ac:dyDescent="0.25">
      <c r="A107" s="137" t="s">
        <v>147</v>
      </c>
      <c r="B107" s="201" t="s">
        <v>150</v>
      </c>
      <c r="C107" s="444"/>
      <c r="D107" s="250">
        <f>D108</f>
        <v>831865</v>
      </c>
      <c r="E107" s="251">
        <v>0</v>
      </c>
      <c r="F107" s="251">
        <f>F108</f>
        <v>807865</v>
      </c>
      <c r="G107" s="251">
        <f>G108</f>
        <v>24000</v>
      </c>
      <c r="H107" s="189"/>
      <c r="I107" s="410"/>
      <c r="J107" s="244"/>
      <c r="K107" s="310"/>
      <c r="L107" s="27"/>
    </row>
    <row r="108" spans="1:12" ht="24" customHeight="1" thickBot="1" x14ac:dyDescent="0.3">
      <c r="A108" s="151">
        <v>1</v>
      </c>
      <c r="B108" s="405" t="s">
        <v>165</v>
      </c>
      <c r="C108" s="444"/>
      <c r="D108" s="249">
        <f>G108+F108+E108</f>
        <v>831865</v>
      </c>
      <c r="E108" s="89">
        <v>0</v>
      </c>
      <c r="F108" s="89">
        <v>807865</v>
      </c>
      <c r="G108" s="89">
        <v>24000</v>
      </c>
      <c r="H108" s="189"/>
      <c r="I108" s="406">
        <v>310</v>
      </c>
      <c r="J108" s="244"/>
      <c r="K108" s="310" t="s">
        <v>183</v>
      </c>
      <c r="L108" s="27"/>
    </row>
    <row r="109" spans="1:12" ht="18.75" customHeight="1" x14ac:dyDescent="0.25">
      <c r="A109" s="154">
        <v>5</v>
      </c>
      <c r="B109" s="210" t="s">
        <v>199</v>
      </c>
      <c r="C109" s="364"/>
      <c r="D109" s="425">
        <f>G109</f>
        <v>6659340</v>
      </c>
      <c r="E109" s="155"/>
      <c r="F109" s="156">
        <v>0</v>
      </c>
      <c r="G109" s="90">
        <f>G110+G131</f>
        <v>6659340</v>
      </c>
      <c r="H109" s="242"/>
      <c r="I109" s="197"/>
      <c r="J109" s="91">
        <v>419</v>
      </c>
      <c r="K109" s="177"/>
      <c r="L109" s="48"/>
    </row>
    <row r="110" spans="1:12" ht="12.75" customHeight="1" x14ac:dyDescent="0.25">
      <c r="A110" s="157" t="s">
        <v>29</v>
      </c>
      <c r="B110" s="208" t="s">
        <v>123</v>
      </c>
      <c r="C110" s="327"/>
      <c r="D110" s="354">
        <f>SUM(D111:D130)</f>
        <v>6569340</v>
      </c>
      <c r="E110" s="158"/>
      <c r="F110" s="87">
        <f>F111+F113</f>
        <v>0</v>
      </c>
      <c r="G110" s="64">
        <f>SUM(G111:G130)</f>
        <v>6569340</v>
      </c>
      <c r="H110" s="49"/>
      <c r="I110" s="169"/>
      <c r="J110" s="50"/>
      <c r="K110" s="140"/>
      <c r="L110" s="24"/>
    </row>
    <row r="111" spans="1:12" ht="9.75" customHeight="1" x14ac:dyDescent="0.25">
      <c r="A111" s="269"/>
      <c r="B111" s="205" t="s">
        <v>2</v>
      </c>
      <c r="C111" s="444"/>
      <c r="D111" s="473">
        <f t="shared" ref="D111:D130" si="4">SUM(E111+F111+G111+H111)</f>
        <v>4216330</v>
      </c>
      <c r="E111" s="61"/>
      <c r="F111" s="40"/>
      <c r="G111" s="51">
        <v>4216330</v>
      </c>
      <c r="H111" s="52"/>
      <c r="I111" s="410">
        <v>211</v>
      </c>
      <c r="J111" s="244"/>
      <c r="K111" s="399" t="s">
        <v>80</v>
      </c>
      <c r="L111" s="24"/>
    </row>
    <row r="112" spans="1:12" ht="9.75" customHeight="1" x14ac:dyDescent="0.25">
      <c r="A112" s="123"/>
      <c r="B112" s="233" t="s">
        <v>103</v>
      </c>
      <c r="C112" s="471"/>
      <c r="D112" s="473">
        <f t="shared" si="4"/>
        <v>600</v>
      </c>
      <c r="E112" s="124"/>
      <c r="F112" s="125"/>
      <c r="G112" s="127">
        <v>600</v>
      </c>
      <c r="H112" s="128"/>
      <c r="I112" s="256">
        <v>212</v>
      </c>
      <c r="J112" s="126"/>
      <c r="K112" s="413" t="s">
        <v>141</v>
      </c>
      <c r="L112" s="109"/>
    </row>
    <row r="113" spans="1:12" ht="12" customHeight="1" x14ac:dyDescent="0.25">
      <c r="A113" s="269"/>
      <c r="B113" s="412" t="s">
        <v>3</v>
      </c>
      <c r="C113" s="444"/>
      <c r="D113" s="473">
        <f t="shared" si="4"/>
        <v>1273332</v>
      </c>
      <c r="E113" s="61"/>
      <c r="F113" s="40"/>
      <c r="G113" s="51">
        <v>1273332</v>
      </c>
      <c r="H113" s="52"/>
      <c r="I113" s="410">
        <v>213</v>
      </c>
      <c r="J113" s="244"/>
      <c r="K113" s="399" t="s">
        <v>81</v>
      </c>
      <c r="L113" s="24"/>
    </row>
    <row r="114" spans="1:12" ht="9.75" customHeight="1" x14ac:dyDescent="0.25">
      <c r="A114" s="269"/>
      <c r="B114" s="454" t="s">
        <v>4</v>
      </c>
      <c r="C114" s="327"/>
      <c r="D114" s="473">
        <f t="shared" si="4"/>
        <v>37995</v>
      </c>
      <c r="E114" s="61"/>
      <c r="F114" s="40"/>
      <c r="G114" s="51">
        <v>37995</v>
      </c>
      <c r="H114" s="52"/>
      <c r="I114" s="456">
        <v>221</v>
      </c>
      <c r="J114" s="244"/>
      <c r="K114" s="399" t="s">
        <v>82</v>
      </c>
      <c r="L114" s="26"/>
    </row>
    <row r="115" spans="1:12" ht="12.75" customHeight="1" x14ac:dyDescent="0.25">
      <c r="A115" s="269"/>
      <c r="B115" s="395" t="s">
        <v>27</v>
      </c>
      <c r="C115" s="327"/>
      <c r="D115" s="473">
        <f t="shared" si="4"/>
        <v>35000</v>
      </c>
      <c r="E115" s="61"/>
      <c r="F115" s="40"/>
      <c r="G115" s="51">
        <v>35000</v>
      </c>
      <c r="H115" s="52"/>
      <c r="I115" s="169">
        <v>222</v>
      </c>
      <c r="J115" s="244"/>
      <c r="K115" s="399" t="s">
        <v>82</v>
      </c>
      <c r="L115" s="26"/>
    </row>
    <row r="116" spans="1:12" ht="12.75" customHeight="1" x14ac:dyDescent="0.25">
      <c r="A116" s="269"/>
      <c r="B116" s="205" t="s">
        <v>39</v>
      </c>
      <c r="C116" s="327"/>
      <c r="D116" s="473">
        <f t="shared" si="4"/>
        <v>272902</v>
      </c>
      <c r="E116" s="61"/>
      <c r="F116" s="40"/>
      <c r="G116" s="51">
        <v>272902</v>
      </c>
      <c r="H116" s="52"/>
      <c r="I116" s="169" t="s">
        <v>7</v>
      </c>
      <c r="J116" s="244"/>
      <c r="K116" s="603" t="s">
        <v>155</v>
      </c>
      <c r="L116" s="27"/>
    </row>
    <row r="117" spans="1:12" ht="12.75" customHeight="1" x14ac:dyDescent="0.25">
      <c r="A117" s="269"/>
      <c r="B117" s="205" t="s">
        <v>5</v>
      </c>
      <c r="C117" s="327"/>
      <c r="D117" s="473">
        <f t="shared" si="4"/>
        <v>39901</v>
      </c>
      <c r="E117" s="61"/>
      <c r="F117" s="40"/>
      <c r="G117" s="51">
        <v>39901</v>
      </c>
      <c r="H117" s="52"/>
      <c r="I117" s="169" t="s">
        <v>8</v>
      </c>
      <c r="J117" s="244"/>
      <c r="K117" s="604"/>
      <c r="L117" s="27"/>
    </row>
    <row r="118" spans="1:12" ht="12.75" customHeight="1" x14ac:dyDescent="0.25">
      <c r="A118" s="269"/>
      <c r="B118" s="412" t="s">
        <v>6</v>
      </c>
      <c r="C118" s="327"/>
      <c r="D118" s="473">
        <f t="shared" si="4"/>
        <v>1368</v>
      </c>
      <c r="E118" s="61"/>
      <c r="F118" s="40"/>
      <c r="G118" s="51">
        <v>1368</v>
      </c>
      <c r="H118" s="52"/>
      <c r="I118" s="169" t="s">
        <v>9</v>
      </c>
      <c r="J118" s="244"/>
      <c r="K118" s="540" t="s">
        <v>82</v>
      </c>
      <c r="L118" s="27"/>
    </row>
    <row r="119" spans="1:12" ht="12.75" customHeight="1" x14ac:dyDescent="0.25">
      <c r="A119" s="269"/>
      <c r="B119" s="412" t="s">
        <v>115</v>
      </c>
      <c r="C119" s="327"/>
      <c r="D119" s="473">
        <f t="shared" si="4"/>
        <v>10686</v>
      </c>
      <c r="E119" s="61"/>
      <c r="F119" s="40"/>
      <c r="G119" s="51">
        <v>10686</v>
      </c>
      <c r="H119" s="52"/>
      <c r="I119" s="169" t="s">
        <v>28</v>
      </c>
      <c r="J119" s="244"/>
      <c r="K119" s="604"/>
      <c r="L119" s="28"/>
    </row>
    <row r="120" spans="1:12" ht="18.75" customHeight="1" x14ac:dyDescent="0.25">
      <c r="A120" s="269"/>
      <c r="B120" s="395" t="s">
        <v>49</v>
      </c>
      <c r="C120" s="327"/>
      <c r="D120" s="473">
        <f t="shared" si="4"/>
        <v>34340</v>
      </c>
      <c r="E120" s="61"/>
      <c r="F120" s="40"/>
      <c r="G120" s="51">
        <v>34340</v>
      </c>
      <c r="H120" s="52"/>
      <c r="I120" s="397" t="s">
        <v>11</v>
      </c>
      <c r="J120" s="244"/>
      <c r="K120" s="399" t="s">
        <v>82</v>
      </c>
      <c r="L120" s="24"/>
    </row>
    <row r="121" spans="1:12" ht="11.25" customHeight="1" x14ac:dyDescent="0.25">
      <c r="A121" s="15"/>
      <c r="B121" s="555" t="s">
        <v>98</v>
      </c>
      <c r="C121" s="474"/>
      <c r="D121" s="473">
        <f t="shared" si="4"/>
        <v>19800</v>
      </c>
      <c r="E121" s="92"/>
      <c r="F121" s="92"/>
      <c r="G121" s="83">
        <v>19800</v>
      </c>
      <c r="H121" s="93"/>
      <c r="I121" s="571">
        <v>226</v>
      </c>
      <c r="J121" s="170"/>
      <c r="K121" s="178" t="s">
        <v>102</v>
      </c>
      <c r="L121" s="53"/>
    </row>
    <row r="122" spans="1:12" ht="11.25" customHeight="1" x14ac:dyDescent="0.25">
      <c r="A122" s="15"/>
      <c r="B122" s="533"/>
      <c r="C122" s="474"/>
      <c r="D122" s="473">
        <f t="shared" si="4"/>
        <v>68000</v>
      </c>
      <c r="E122" s="92"/>
      <c r="F122" s="92"/>
      <c r="G122" s="83">
        <v>68000</v>
      </c>
      <c r="H122" s="93"/>
      <c r="I122" s="598"/>
      <c r="J122" s="170"/>
      <c r="K122" s="399" t="s">
        <v>82</v>
      </c>
      <c r="L122" s="53"/>
    </row>
    <row r="123" spans="1:12" ht="11.25" customHeight="1" x14ac:dyDescent="0.25">
      <c r="A123" s="15"/>
      <c r="B123" s="402"/>
      <c r="C123" s="474"/>
      <c r="D123" s="473">
        <f t="shared" si="4"/>
        <v>15000</v>
      </c>
      <c r="E123" s="92"/>
      <c r="F123" s="92"/>
      <c r="G123" s="83">
        <v>15000</v>
      </c>
      <c r="H123" s="93"/>
      <c r="I123" s="404"/>
      <c r="J123" s="170"/>
      <c r="K123" s="399" t="s">
        <v>83</v>
      </c>
      <c r="L123" s="53"/>
    </row>
    <row r="124" spans="1:12" ht="11.25" customHeight="1" x14ac:dyDescent="0.25">
      <c r="A124" s="168"/>
      <c r="B124" s="211" t="s">
        <v>151</v>
      </c>
      <c r="C124" s="475"/>
      <c r="D124" s="473">
        <f t="shared" si="4"/>
        <v>25000</v>
      </c>
      <c r="E124" s="124"/>
      <c r="F124" s="125"/>
      <c r="G124" s="127">
        <v>25000</v>
      </c>
      <c r="H124" s="128"/>
      <c r="I124" s="248">
        <v>266</v>
      </c>
      <c r="J124" s="126"/>
      <c r="K124" s="166" t="s">
        <v>80</v>
      </c>
      <c r="L124" s="109"/>
    </row>
    <row r="125" spans="1:12" ht="10.5" customHeight="1" x14ac:dyDescent="0.25">
      <c r="A125" s="269"/>
      <c r="B125" s="435" t="s">
        <v>207</v>
      </c>
      <c r="C125" s="445"/>
      <c r="D125" s="473">
        <f t="shared" si="4"/>
        <v>338700</v>
      </c>
      <c r="E125" s="61"/>
      <c r="F125" s="40"/>
      <c r="G125" s="51">
        <v>338700</v>
      </c>
      <c r="H125" s="52"/>
      <c r="I125" s="436">
        <v>310</v>
      </c>
      <c r="J125" s="244"/>
      <c r="K125" s="399" t="s">
        <v>82</v>
      </c>
      <c r="L125" s="27"/>
    </row>
    <row r="126" spans="1:12" ht="10.5" customHeight="1" x14ac:dyDescent="0.25">
      <c r="A126" s="123"/>
      <c r="B126" s="407" t="s">
        <v>101</v>
      </c>
      <c r="C126" s="471"/>
      <c r="D126" s="473">
        <f t="shared" si="4"/>
        <v>16750</v>
      </c>
      <c r="E126" s="124"/>
      <c r="F126" s="125"/>
      <c r="G126" s="127">
        <v>16750</v>
      </c>
      <c r="H126" s="165"/>
      <c r="I126" s="409">
        <v>344</v>
      </c>
      <c r="J126" s="126"/>
      <c r="K126" s="565" t="s">
        <v>82</v>
      </c>
      <c r="L126" s="112"/>
    </row>
    <row r="127" spans="1:12" ht="11.25" customHeight="1" x14ac:dyDescent="0.25">
      <c r="A127" s="123"/>
      <c r="B127" s="407" t="s">
        <v>100</v>
      </c>
      <c r="C127" s="471"/>
      <c r="D127" s="473">
        <f t="shared" si="4"/>
        <v>5355</v>
      </c>
      <c r="E127" s="124"/>
      <c r="F127" s="125"/>
      <c r="G127" s="127">
        <v>5355</v>
      </c>
      <c r="H127" s="165"/>
      <c r="I127" s="409">
        <v>345</v>
      </c>
      <c r="J127" s="126"/>
      <c r="K127" s="539"/>
      <c r="L127" s="112"/>
    </row>
    <row r="128" spans="1:12" ht="9.75" customHeight="1" x14ac:dyDescent="0.25">
      <c r="A128" s="123"/>
      <c r="B128" s="206" t="s">
        <v>157</v>
      </c>
      <c r="C128" s="471"/>
      <c r="D128" s="473">
        <f t="shared" si="4"/>
        <v>147541</v>
      </c>
      <c r="E128" s="124"/>
      <c r="F128" s="125"/>
      <c r="G128" s="127">
        <v>147541</v>
      </c>
      <c r="H128" s="165"/>
      <c r="I128" s="256">
        <v>346</v>
      </c>
      <c r="J128" s="126"/>
      <c r="K128" s="321" t="s">
        <v>82</v>
      </c>
      <c r="L128" s="112"/>
    </row>
    <row r="129" spans="1:12" ht="11.25" customHeight="1" x14ac:dyDescent="0.25">
      <c r="A129" s="55"/>
      <c r="B129" s="205" t="s">
        <v>45</v>
      </c>
      <c r="C129" s="327"/>
      <c r="D129" s="473">
        <f t="shared" si="4"/>
        <v>10640</v>
      </c>
      <c r="E129" s="61"/>
      <c r="F129" s="61"/>
      <c r="G129" s="51">
        <v>10640</v>
      </c>
      <c r="H129" s="52"/>
      <c r="I129" s="397">
        <v>291</v>
      </c>
      <c r="J129" s="244"/>
      <c r="K129" s="310" t="s">
        <v>84</v>
      </c>
      <c r="L129" s="24"/>
    </row>
    <row r="130" spans="1:12" ht="22.5" x14ac:dyDescent="0.25">
      <c r="A130" s="54"/>
      <c r="B130" s="205" t="s">
        <v>161</v>
      </c>
      <c r="C130" s="327"/>
      <c r="D130" s="473">
        <f t="shared" si="4"/>
        <v>100</v>
      </c>
      <c r="E130" s="61"/>
      <c r="F130" s="61"/>
      <c r="G130" s="51">
        <v>100</v>
      </c>
      <c r="H130" s="52"/>
      <c r="I130" s="162">
        <v>292</v>
      </c>
      <c r="J130" s="56"/>
      <c r="K130" s="310" t="s">
        <v>85</v>
      </c>
      <c r="L130" s="24"/>
    </row>
    <row r="131" spans="1:12" ht="19.5" customHeight="1" x14ac:dyDescent="0.25">
      <c r="A131" s="55" t="s">
        <v>40</v>
      </c>
      <c r="B131" s="208" t="s">
        <v>52</v>
      </c>
      <c r="C131" s="327"/>
      <c r="D131" s="354">
        <f>G131</f>
        <v>90000</v>
      </c>
      <c r="E131" s="158"/>
      <c r="F131" s="158"/>
      <c r="G131" s="64">
        <f>G132+G133</f>
        <v>90000</v>
      </c>
      <c r="H131" s="74"/>
      <c r="I131" s="398"/>
      <c r="J131" s="56"/>
      <c r="K131" s="310"/>
      <c r="L131" s="24"/>
    </row>
    <row r="132" spans="1:12" ht="10.5" customHeight="1" x14ac:dyDescent="0.25">
      <c r="A132" s="55"/>
      <c r="B132" s="407" t="s">
        <v>104</v>
      </c>
      <c r="C132" s="327"/>
      <c r="D132" s="328">
        <f>G132</f>
        <v>50000</v>
      </c>
      <c r="E132" s="61"/>
      <c r="F132" s="61"/>
      <c r="G132" s="51">
        <v>50000</v>
      </c>
      <c r="H132" s="52"/>
      <c r="I132" s="411">
        <v>349</v>
      </c>
      <c r="J132" s="56"/>
      <c r="K132" s="622"/>
      <c r="L132" s="27"/>
    </row>
    <row r="133" spans="1:12" ht="9.75" customHeight="1" x14ac:dyDescent="0.25">
      <c r="A133" s="54"/>
      <c r="B133" s="252" t="s">
        <v>157</v>
      </c>
      <c r="C133" s="327"/>
      <c r="D133" s="328">
        <f>G133</f>
        <v>40000</v>
      </c>
      <c r="E133" s="61"/>
      <c r="F133" s="61"/>
      <c r="G133" s="51">
        <v>40000</v>
      </c>
      <c r="H133" s="52"/>
      <c r="I133" s="411">
        <v>346</v>
      </c>
      <c r="J133" s="72"/>
      <c r="K133" s="539"/>
      <c r="L133" s="28"/>
    </row>
    <row r="134" spans="1:12" ht="9" customHeight="1" x14ac:dyDescent="0.25">
      <c r="A134" s="137" t="s">
        <v>176</v>
      </c>
      <c r="B134" s="201" t="s">
        <v>175</v>
      </c>
      <c r="C134" s="444"/>
      <c r="D134" s="250">
        <f>D135</f>
        <v>0</v>
      </c>
      <c r="E134" s="251">
        <v>0</v>
      </c>
      <c r="F134" s="251">
        <f>F135</f>
        <v>0</v>
      </c>
      <c r="G134" s="251">
        <f>G135</f>
        <v>0</v>
      </c>
      <c r="H134" s="189"/>
      <c r="I134" s="410"/>
      <c r="J134" s="244"/>
      <c r="K134" s="310"/>
      <c r="L134" s="27"/>
    </row>
    <row r="135" spans="1:12" ht="9" customHeight="1" thickBot="1" x14ac:dyDescent="0.3">
      <c r="A135" s="414"/>
      <c r="B135" s="314"/>
      <c r="C135" s="265"/>
      <c r="D135" s="262"/>
      <c r="E135" s="263"/>
      <c r="F135" s="263"/>
      <c r="G135" s="263"/>
      <c r="H135" s="264"/>
      <c r="I135" s="266">
        <v>310</v>
      </c>
      <c r="J135" s="244"/>
      <c r="K135" s="321" t="s">
        <v>204</v>
      </c>
      <c r="L135" s="27"/>
    </row>
    <row r="136" spans="1:12" ht="30.75" customHeight="1" x14ac:dyDescent="0.25">
      <c r="A136" s="159">
        <v>6</v>
      </c>
      <c r="B136" s="337" t="s">
        <v>200</v>
      </c>
      <c r="C136" s="365"/>
      <c r="D136" s="426">
        <f>G136</f>
        <v>33045048</v>
      </c>
      <c r="E136" s="160"/>
      <c r="F136" s="161">
        <v>0</v>
      </c>
      <c r="G136" s="57">
        <f>G137+G159</f>
        <v>33045048</v>
      </c>
      <c r="H136" s="58"/>
      <c r="I136" s="198"/>
      <c r="J136" s="86">
        <v>419</v>
      </c>
      <c r="K136" s="119"/>
      <c r="L136" s="59"/>
    </row>
    <row r="137" spans="1:12" ht="12.75" customHeight="1" x14ac:dyDescent="0.25">
      <c r="A137" s="55" t="s">
        <v>41</v>
      </c>
      <c r="B137" s="209" t="s">
        <v>128</v>
      </c>
      <c r="C137" s="476"/>
      <c r="D137" s="354">
        <f>SUM(D138:D158)</f>
        <v>33005048</v>
      </c>
      <c r="E137" s="158"/>
      <c r="F137" s="87">
        <f>F138+F140</f>
        <v>0</v>
      </c>
      <c r="G137" s="64">
        <f>SUM(G138:G158)</f>
        <v>33005048</v>
      </c>
      <c r="H137" s="190"/>
      <c r="I137" s="169"/>
      <c r="J137" s="50"/>
      <c r="K137" s="140"/>
      <c r="L137" s="24"/>
    </row>
    <row r="138" spans="1:12" ht="12.75" customHeight="1" x14ac:dyDescent="0.25">
      <c r="A138" s="18"/>
      <c r="B138" s="205" t="s">
        <v>2</v>
      </c>
      <c r="C138" s="444"/>
      <c r="D138" s="328">
        <f>SUM(G138)+F138</f>
        <v>23796725</v>
      </c>
      <c r="E138" s="61"/>
      <c r="F138" s="51"/>
      <c r="G138" s="51">
        <v>23796725</v>
      </c>
      <c r="H138" s="52"/>
      <c r="I138" s="410">
        <v>211</v>
      </c>
      <c r="J138" s="244"/>
      <c r="K138" s="399" t="s">
        <v>86</v>
      </c>
      <c r="L138" s="24"/>
    </row>
    <row r="139" spans="1:12" ht="12.75" customHeight="1" x14ac:dyDescent="0.25">
      <c r="A139" s="18"/>
      <c r="B139" s="408" t="s">
        <v>103</v>
      </c>
      <c r="C139" s="445"/>
      <c r="D139" s="328">
        <f>SUM(G139)</f>
        <v>6000</v>
      </c>
      <c r="E139" s="40"/>
      <c r="F139" s="51"/>
      <c r="G139" s="51">
        <v>6000</v>
      </c>
      <c r="H139" s="52"/>
      <c r="I139" s="411">
        <v>212</v>
      </c>
      <c r="J139" s="244"/>
      <c r="K139" s="399" t="s">
        <v>87</v>
      </c>
      <c r="L139" s="24"/>
    </row>
    <row r="140" spans="1:12" ht="12.75" customHeight="1" x14ac:dyDescent="0.25">
      <c r="A140" s="18"/>
      <c r="B140" s="412" t="s">
        <v>3</v>
      </c>
      <c r="C140" s="444"/>
      <c r="D140" s="328">
        <f>SUM(G140)+F140</f>
        <v>7228891</v>
      </c>
      <c r="E140" s="40"/>
      <c r="F140" s="51"/>
      <c r="G140" s="51">
        <v>7228891</v>
      </c>
      <c r="H140" s="52"/>
      <c r="I140" s="410">
        <v>213</v>
      </c>
      <c r="J140" s="244"/>
      <c r="K140" s="399" t="s">
        <v>88</v>
      </c>
      <c r="L140" s="24"/>
    </row>
    <row r="141" spans="1:12" ht="12.75" customHeight="1" x14ac:dyDescent="0.25">
      <c r="A141" s="18"/>
      <c r="B141" s="205" t="s">
        <v>4</v>
      </c>
      <c r="C141" s="327"/>
      <c r="D141" s="328">
        <f t="shared" ref="D141:D158" si="5">SUM(G141)</f>
        <v>81000</v>
      </c>
      <c r="E141" s="40"/>
      <c r="F141" s="51"/>
      <c r="G141" s="51">
        <v>81000</v>
      </c>
      <c r="H141" s="52"/>
      <c r="I141" s="169">
        <v>221</v>
      </c>
      <c r="J141" s="244"/>
      <c r="K141" s="140" t="s">
        <v>89</v>
      </c>
      <c r="L141" s="24"/>
    </row>
    <row r="142" spans="1:12" ht="12.75" customHeight="1" x14ac:dyDescent="0.25">
      <c r="A142" s="60"/>
      <c r="B142" s="205" t="s">
        <v>39</v>
      </c>
      <c r="C142" s="327"/>
      <c r="D142" s="328">
        <f t="shared" si="5"/>
        <v>888176</v>
      </c>
      <c r="E142" s="61"/>
      <c r="F142" s="51"/>
      <c r="G142" s="51">
        <v>888176</v>
      </c>
      <c r="H142" s="52"/>
      <c r="I142" s="169" t="s">
        <v>7</v>
      </c>
      <c r="J142" s="244"/>
      <c r="K142" s="538" t="s">
        <v>156</v>
      </c>
      <c r="L142" s="26"/>
    </row>
    <row r="143" spans="1:12" ht="12.75" customHeight="1" x14ac:dyDescent="0.25">
      <c r="A143" s="60"/>
      <c r="B143" s="205" t="s">
        <v>5</v>
      </c>
      <c r="C143" s="327"/>
      <c r="D143" s="328">
        <f t="shared" si="5"/>
        <v>176135</v>
      </c>
      <c r="E143" s="61"/>
      <c r="F143" s="51"/>
      <c r="G143" s="51">
        <v>176135</v>
      </c>
      <c r="H143" s="52"/>
      <c r="I143" s="169" t="s">
        <v>8</v>
      </c>
      <c r="J143" s="244"/>
      <c r="K143" s="566"/>
      <c r="L143" s="27"/>
    </row>
    <row r="144" spans="1:12" ht="12.75" customHeight="1" x14ac:dyDescent="0.25">
      <c r="A144" s="60"/>
      <c r="B144" s="412" t="s">
        <v>6</v>
      </c>
      <c r="C144" s="327"/>
      <c r="D144" s="328">
        <f t="shared" si="5"/>
        <v>15597</v>
      </c>
      <c r="E144" s="61"/>
      <c r="F144" s="51"/>
      <c r="G144" s="51">
        <v>15597</v>
      </c>
      <c r="H144" s="52"/>
      <c r="I144" s="169" t="s">
        <v>9</v>
      </c>
      <c r="J144" s="244"/>
      <c r="K144" s="603" t="s">
        <v>89</v>
      </c>
      <c r="L144" s="27"/>
    </row>
    <row r="145" spans="1:12" ht="12.75" customHeight="1" x14ac:dyDescent="0.25">
      <c r="A145" s="60"/>
      <c r="B145" s="412" t="s">
        <v>115</v>
      </c>
      <c r="C145" s="327"/>
      <c r="D145" s="328">
        <f t="shared" si="5"/>
        <v>75716</v>
      </c>
      <c r="E145" s="61"/>
      <c r="F145" s="51"/>
      <c r="G145" s="51">
        <v>75716</v>
      </c>
      <c r="H145" s="52"/>
      <c r="I145" s="169" t="s">
        <v>28</v>
      </c>
      <c r="J145" s="244"/>
      <c r="K145" s="540"/>
      <c r="L145" s="27"/>
    </row>
    <row r="146" spans="1:12" ht="12.75" customHeight="1" x14ac:dyDescent="0.25">
      <c r="A146" s="60"/>
      <c r="B146" s="205" t="s">
        <v>112</v>
      </c>
      <c r="C146" s="327"/>
      <c r="D146" s="328">
        <f t="shared" si="5"/>
        <v>12488</v>
      </c>
      <c r="E146" s="61"/>
      <c r="F146" s="51"/>
      <c r="G146" s="51">
        <v>12488</v>
      </c>
      <c r="H146" s="52"/>
      <c r="I146" s="169" t="s">
        <v>10</v>
      </c>
      <c r="J146" s="244"/>
      <c r="K146" s="540"/>
      <c r="L146" s="27"/>
    </row>
    <row r="147" spans="1:12" ht="10.5" customHeight="1" x14ac:dyDescent="0.25">
      <c r="A147" s="60"/>
      <c r="B147" s="428" t="s">
        <v>50</v>
      </c>
      <c r="C147" s="327"/>
      <c r="D147" s="328">
        <f t="shared" si="5"/>
        <v>16000</v>
      </c>
      <c r="E147" s="61"/>
      <c r="F147" s="51"/>
      <c r="G147" s="51">
        <v>16000</v>
      </c>
      <c r="H147" s="52"/>
      <c r="I147" s="431" t="s">
        <v>11</v>
      </c>
      <c r="J147" s="244"/>
      <c r="K147" s="604"/>
      <c r="L147" s="27"/>
    </row>
    <row r="148" spans="1:12" ht="12.75" customHeight="1" x14ac:dyDescent="0.25">
      <c r="A148" s="97"/>
      <c r="B148" s="589" t="s">
        <v>98</v>
      </c>
      <c r="C148" s="592"/>
      <c r="D148" s="328">
        <f t="shared" si="5"/>
        <v>36400</v>
      </c>
      <c r="E148" s="401"/>
      <c r="F148" s="243"/>
      <c r="G148" s="243">
        <v>36400</v>
      </c>
      <c r="H148" s="129"/>
      <c r="I148" s="593">
        <v>226</v>
      </c>
      <c r="J148" s="97"/>
      <c r="K148" s="140" t="s">
        <v>87</v>
      </c>
      <c r="L148" s="130"/>
    </row>
    <row r="149" spans="1:12" ht="11.25" customHeight="1" x14ac:dyDescent="0.25">
      <c r="A149" s="97"/>
      <c r="B149" s="590"/>
      <c r="C149" s="592"/>
      <c r="D149" s="328">
        <f t="shared" si="5"/>
        <v>136500</v>
      </c>
      <c r="E149" s="401"/>
      <c r="F149" s="243"/>
      <c r="G149" s="243">
        <v>136500</v>
      </c>
      <c r="H149" s="129"/>
      <c r="I149" s="544"/>
      <c r="J149" s="97"/>
      <c r="K149" s="140" t="s">
        <v>89</v>
      </c>
      <c r="L149" s="130"/>
    </row>
    <row r="150" spans="1:12" ht="10.5" customHeight="1" x14ac:dyDescent="0.25">
      <c r="A150" s="97"/>
      <c r="B150" s="591"/>
      <c r="C150" s="592"/>
      <c r="D150" s="328">
        <f t="shared" si="5"/>
        <v>45000</v>
      </c>
      <c r="E150" s="401"/>
      <c r="F150" s="243"/>
      <c r="G150" s="243">
        <v>45000</v>
      </c>
      <c r="H150" s="129"/>
      <c r="I150" s="545"/>
      <c r="J150" s="97"/>
      <c r="K150" s="140" t="s">
        <v>106</v>
      </c>
      <c r="L150" s="130"/>
    </row>
    <row r="151" spans="1:12" ht="12.75" customHeight="1" x14ac:dyDescent="0.25">
      <c r="A151" s="60"/>
      <c r="B151" s="205" t="s">
        <v>151</v>
      </c>
      <c r="C151" s="327"/>
      <c r="D151" s="328">
        <f>SUM(G151)+F151</f>
        <v>140000</v>
      </c>
      <c r="E151" s="61"/>
      <c r="F151" s="51"/>
      <c r="G151" s="51">
        <v>140000</v>
      </c>
      <c r="H151" s="52"/>
      <c r="I151" s="169">
        <v>266</v>
      </c>
      <c r="J151" s="244"/>
      <c r="K151" s="140" t="s">
        <v>86</v>
      </c>
      <c r="L151" s="27"/>
    </row>
    <row r="152" spans="1:12" ht="12.75" customHeight="1" x14ac:dyDescent="0.25">
      <c r="A152" s="60"/>
      <c r="B152" s="433" t="s">
        <v>207</v>
      </c>
      <c r="C152" s="327"/>
      <c r="D152" s="328">
        <f t="shared" si="5"/>
        <v>70000</v>
      </c>
      <c r="E152" s="61"/>
      <c r="F152" s="51"/>
      <c r="G152" s="51">
        <v>70000</v>
      </c>
      <c r="H152" s="52"/>
      <c r="I152" s="432">
        <v>310</v>
      </c>
      <c r="J152" s="244"/>
      <c r="K152" s="140" t="s">
        <v>89</v>
      </c>
      <c r="L152" s="24"/>
    </row>
    <row r="153" spans="1:12" ht="12.75" customHeight="1" x14ac:dyDescent="0.25">
      <c r="A153" s="60"/>
      <c r="B153" s="213" t="s">
        <v>105</v>
      </c>
      <c r="C153" s="327"/>
      <c r="D153" s="328">
        <f t="shared" si="5"/>
        <v>50000</v>
      </c>
      <c r="E153" s="61"/>
      <c r="F153" s="51"/>
      <c r="G153" s="51">
        <v>50000</v>
      </c>
      <c r="H153" s="52"/>
      <c r="I153" s="245">
        <v>344</v>
      </c>
      <c r="J153" s="244"/>
      <c r="K153" s="310" t="s">
        <v>89</v>
      </c>
      <c r="L153" s="24"/>
    </row>
    <row r="154" spans="1:12" ht="12.75" customHeight="1" x14ac:dyDescent="0.25">
      <c r="A154" s="60"/>
      <c r="B154" s="395" t="s">
        <v>100</v>
      </c>
      <c r="C154" s="327"/>
      <c r="D154" s="328">
        <f t="shared" si="5"/>
        <v>12500</v>
      </c>
      <c r="E154" s="61"/>
      <c r="F154" s="51"/>
      <c r="G154" s="51">
        <v>12500</v>
      </c>
      <c r="H154" s="52"/>
      <c r="I154" s="162">
        <v>345</v>
      </c>
      <c r="J154" s="244"/>
      <c r="K154" s="310" t="s">
        <v>89</v>
      </c>
      <c r="L154" s="24"/>
    </row>
    <row r="155" spans="1:12" ht="12.75" customHeight="1" x14ac:dyDescent="0.25">
      <c r="A155" s="94"/>
      <c r="B155" s="434" t="s">
        <v>157</v>
      </c>
      <c r="C155" s="327"/>
      <c r="D155" s="328">
        <f t="shared" si="5"/>
        <v>113300</v>
      </c>
      <c r="E155" s="61"/>
      <c r="F155" s="61"/>
      <c r="G155" s="51">
        <v>113300</v>
      </c>
      <c r="H155" s="52"/>
      <c r="I155" s="432">
        <v>346</v>
      </c>
      <c r="J155" s="244"/>
      <c r="K155" s="310" t="s">
        <v>89</v>
      </c>
      <c r="L155" s="24"/>
    </row>
    <row r="156" spans="1:12" ht="12.75" customHeight="1" x14ac:dyDescent="0.25">
      <c r="A156" s="60"/>
      <c r="B156" s="415" t="s">
        <v>114</v>
      </c>
      <c r="C156" s="327"/>
      <c r="D156" s="328">
        <f t="shared" si="5"/>
        <v>12000</v>
      </c>
      <c r="E156" s="61"/>
      <c r="F156" s="61"/>
      <c r="G156" s="51">
        <v>12000</v>
      </c>
      <c r="H156" s="52"/>
      <c r="I156" s="397">
        <v>349</v>
      </c>
      <c r="J156" s="244"/>
      <c r="K156" s="310" t="s">
        <v>89</v>
      </c>
      <c r="L156" s="24"/>
    </row>
    <row r="157" spans="1:12" ht="12.75" customHeight="1" x14ac:dyDescent="0.25">
      <c r="A157" s="60"/>
      <c r="B157" s="417" t="s">
        <v>45</v>
      </c>
      <c r="C157" s="327"/>
      <c r="D157" s="328">
        <f t="shared" si="5"/>
        <v>92520</v>
      </c>
      <c r="E157" s="61"/>
      <c r="F157" s="61"/>
      <c r="G157" s="51">
        <v>92520</v>
      </c>
      <c r="H157" s="52"/>
      <c r="I157" s="397">
        <v>291</v>
      </c>
      <c r="J157" s="244"/>
      <c r="K157" s="310" t="s">
        <v>90</v>
      </c>
      <c r="L157" s="24"/>
    </row>
    <row r="158" spans="1:12" ht="22.5" customHeight="1" x14ac:dyDescent="0.25">
      <c r="A158" s="60"/>
      <c r="B158" s="205" t="s">
        <v>113</v>
      </c>
      <c r="C158" s="327"/>
      <c r="D158" s="328">
        <f t="shared" si="5"/>
        <v>100</v>
      </c>
      <c r="E158" s="61"/>
      <c r="F158" s="61"/>
      <c r="G158" s="51">
        <v>100</v>
      </c>
      <c r="H158" s="52"/>
      <c r="I158" s="398">
        <v>292</v>
      </c>
      <c r="J158" s="47"/>
      <c r="K158" s="310" t="s">
        <v>91</v>
      </c>
      <c r="L158" s="24"/>
    </row>
    <row r="159" spans="1:12" ht="21" x14ac:dyDescent="0.25">
      <c r="A159" s="55" t="s">
        <v>42</v>
      </c>
      <c r="B159" s="208" t="s">
        <v>129</v>
      </c>
      <c r="C159" s="327"/>
      <c r="D159" s="354">
        <f>D160</f>
        <v>40000</v>
      </c>
      <c r="E159" s="158"/>
      <c r="F159" s="158"/>
      <c r="G159" s="64">
        <f>G160</f>
        <v>40000</v>
      </c>
      <c r="H159" s="65"/>
      <c r="I159" s="398"/>
      <c r="J159" s="78">
        <v>419</v>
      </c>
      <c r="K159" s="310"/>
      <c r="L159" s="24"/>
    </row>
    <row r="160" spans="1:12" x14ac:dyDescent="0.25">
      <c r="A160" s="60"/>
      <c r="B160" s="412" t="s">
        <v>114</v>
      </c>
      <c r="C160" s="327"/>
      <c r="D160" s="328">
        <f>G160</f>
        <v>40000</v>
      </c>
      <c r="E160" s="61"/>
      <c r="F160" s="61"/>
      <c r="G160" s="51">
        <v>40000</v>
      </c>
      <c r="H160" s="52"/>
      <c r="I160" s="411">
        <v>349</v>
      </c>
      <c r="J160" s="47"/>
      <c r="K160" s="310" t="s">
        <v>144</v>
      </c>
      <c r="L160" s="24"/>
    </row>
    <row r="161" spans="1:12" ht="12.6" customHeight="1" x14ac:dyDescent="0.25">
      <c r="A161" s="137" t="s">
        <v>176</v>
      </c>
      <c r="B161" s="201" t="s">
        <v>177</v>
      </c>
      <c r="C161" s="444"/>
      <c r="D161" s="250">
        <f>D162</f>
        <v>0</v>
      </c>
      <c r="E161" s="251">
        <v>0</v>
      </c>
      <c r="F161" s="251">
        <f>F162</f>
        <v>0</v>
      </c>
      <c r="G161" s="251">
        <f>G162</f>
        <v>0</v>
      </c>
      <c r="H161" s="189"/>
      <c r="I161" s="410"/>
      <c r="J161" s="244"/>
      <c r="K161" s="310"/>
      <c r="L161" s="27"/>
    </row>
    <row r="162" spans="1:12" ht="9" customHeight="1" thickBot="1" x14ac:dyDescent="0.3">
      <c r="A162" s="414"/>
      <c r="B162" s="314"/>
      <c r="C162" s="265"/>
      <c r="D162" s="262"/>
      <c r="E162" s="263"/>
      <c r="F162" s="263"/>
      <c r="G162" s="263"/>
      <c r="H162" s="264"/>
      <c r="I162" s="266">
        <v>310</v>
      </c>
      <c r="J162" s="244"/>
      <c r="K162" s="321" t="s">
        <v>185</v>
      </c>
      <c r="L162" s="27"/>
    </row>
    <row r="163" spans="1:12" ht="21.75" customHeight="1" x14ac:dyDescent="0.25">
      <c r="A163" s="159">
        <v>7</v>
      </c>
      <c r="B163" s="336" t="s">
        <v>201</v>
      </c>
      <c r="C163" s="366"/>
      <c r="D163" s="427">
        <f>G163+F163</f>
        <v>3073832</v>
      </c>
      <c r="E163" s="231">
        <v>0</v>
      </c>
      <c r="F163" s="231">
        <f>F164+F184+F207</f>
        <v>0</v>
      </c>
      <c r="G163" s="62">
        <f>G164+G175+G184+G194+G207</f>
        <v>3073832</v>
      </c>
      <c r="H163" s="63"/>
      <c r="I163" s="382"/>
      <c r="J163" s="383">
        <v>419</v>
      </c>
      <c r="K163" s="120"/>
      <c r="L163" s="59"/>
    </row>
    <row r="164" spans="1:12" ht="12.75" customHeight="1" x14ac:dyDescent="0.25">
      <c r="A164" s="137" t="s">
        <v>43</v>
      </c>
      <c r="B164" s="209" t="s">
        <v>97</v>
      </c>
      <c r="C164" s="327"/>
      <c r="D164" s="354">
        <f>G164+F164</f>
        <v>983375</v>
      </c>
      <c r="E164" s="153"/>
      <c r="F164" s="338">
        <f>F165+F173</f>
        <v>0</v>
      </c>
      <c r="G164" s="64">
        <f>G165+G170+G167+G173</f>
        <v>983375</v>
      </c>
      <c r="H164" s="65"/>
      <c r="I164" s="195"/>
      <c r="J164" s="67"/>
      <c r="K164" s="538" t="s">
        <v>94</v>
      </c>
      <c r="L164" s="68"/>
    </row>
    <row r="165" spans="1:12" ht="9.75" customHeight="1" x14ac:dyDescent="0.25">
      <c r="A165" s="163"/>
      <c r="B165" s="214" t="s">
        <v>57</v>
      </c>
      <c r="C165" s="367"/>
      <c r="D165" s="356">
        <f>G165+F165</f>
        <v>89053</v>
      </c>
      <c r="E165" s="70"/>
      <c r="F165" s="339"/>
      <c r="G165" s="69">
        <f>G166</f>
        <v>89053</v>
      </c>
      <c r="H165" s="71"/>
      <c r="I165" s="349"/>
      <c r="J165" s="72"/>
      <c r="K165" s="609"/>
      <c r="L165" s="68"/>
    </row>
    <row r="166" spans="1:12" ht="10.5" customHeight="1" x14ac:dyDescent="0.25">
      <c r="A166" s="163"/>
      <c r="B166" s="353" t="s">
        <v>47</v>
      </c>
      <c r="C166" s="367"/>
      <c r="D166" s="357">
        <f t="shared" ref="D166:D183" si="6">G166</f>
        <v>89053</v>
      </c>
      <c r="E166" s="72"/>
      <c r="F166" s="340"/>
      <c r="G166" s="217">
        <v>89053</v>
      </c>
      <c r="H166" s="71"/>
      <c r="I166" s="162" t="s">
        <v>11</v>
      </c>
      <c r="J166" s="56"/>
      <c r="K166" s="609"/>
      <c r="L166" s="95"/>
    </row>
    <row r="167" spans="1:12" ht="12.75" customHeight="1" x14ac:dyDescent="0.25">
      <c r="A167" s="11"/>
      <c r="B167" s="208" t="s">
        <v>58</v>
      </c>
      <c r="C167" s="368"/>
      <c r="D167" s="358">
        <f>G167</f>
        <v>193700</v>
      </c>
      <c r="E167" s="67"/>
      <c r="F167" s="341"/>
      <c r="G167" s="73">
        <f>G168+G169</f>
        <v>193700</v>
      </c>
      <c r="H167" s="74"/>
      <c r="I167" s="162"/>
      <c r="J167" s="70"/>
      <c r="K167" s="609"/>
      <c r="L167" s="75"/>
    </row>
    <row r="168" spans="1:12" ht="10.5" customHeight="1" x14ac:dyDescent="0.25">
      <c r="A168" s="11"/>
      <c r="B168" s="205" t="s">
        <v>47</v>
      </c>
      <c r="C168" s="368"/>
      <c r="D168" s="355">
        <f t="shared" si="6"/>
        <v>190100</v>
      </c>
      <c r="E168" s="150"/>
      <c r="F168" s="342"/>
      <c r="G168" s="79">
        <v>190100</v>
      </c>
      <c r="H168" s="74"/>
      <c r="I168" s="349" t="s">
        <v>11</v>
      </c>
      <c r="J168" s="70"/>
      <c r="K168" s="609"/>
      <c r="L168" s="75"/>
    </row>
    <row r="169" spans="1:12" ht="10.5" customHeight="1" x14ac:dyDescent="0.25">
      <c r="A169" s="11"/>
      <c r="B169" s="205" t="s">
        <v>98</v>
      </c>
      <c r="C169" s="368"/>
      <c r="D169" s="355">
        <f>G169</f>
        <v>3600</v>
      </c>
      <c r="E169" s="150"/>
      <c r="F169" s="342"/>
      <c r="G169" s="79">
        <v>3600</v>
      </c>
      <c r="H169" s="74"/>
      <c r="I169" s="398">
        <v>226</v>
      </c>
      <c r="J169" s="70"/>
      <c r="K169" s="609"/>
      <c r="L169" s="75"/>
    </row>
    <row r="170" spans="1:12" ht="10.5" customHeight="1" x14ac:dyDescent="0.25">
      <c r="A170" s="151"/>
      <c r="B170" s="209" t="s">
        <v>59</v>
      </c>
      <c r="C170" s="327"/>
      <c r="D170" s="359">
        <f t="shared" si="6"/>
        <v>510000</v>
      </c>
      <c r="E170" s="61"/>
      <c r="F170" s="343"/>
      <c r="G170" s="76">
        <f>G171+G172</f>
        <v>510000</v>
      </c>
      <c r="H170" s="77"/>
      <c r="I170" s="351"/>
      <c r="J170" s="78"/>
      <c r="K170" s="609"/>
      <c r="L170" s="96"/>
    </row>
    <row r="171" spans="1:12" ht="10.5" customHeight="1" x14ac:dyDescent="0.25">
      <c r="A171" s="11"/>
      <c r="B171" s="205" t="s">
        <v>47</v>
      </c>
      <c r="C171" s="368"/>
      <c r="D171" s="355">
        <f t="shared" si="6"/>
        <v>60000</v>
      </c>
      <c r="E171" s="150"/>
      <c r="F171" s="342"/>
      <c r="G171" s="79">
        <v>60000</v>
      </c>
      <c r="H171" s="74"/>
      <c r="I171" s="162" t="s">
        <v>11</v>
      </c>
      <c r="J171" s="67"/>
      <c r="K171" s="609"/>
      <c r="L171" s="75"/>
    </row>
    <row r="172" spans="1:12" ht="10.5" customHeight="1" x14ac:dyDescent="0.25">
      <c r="A172" s="11"/>
      <c r="B172" s="205" t="s">
        <v>98</v>
      </c>
      <c r="C172" s="368"/>
      <c r="D172" s="355">
        <f t="shared" si="6"/>
        <v>450000</v>
      </c>
      <c r="E172" s="150"/>
      <c r="F172" s="342"/>
      <c r="G172" s="79">
        <v>450000</v>
      </c>
      <c r="H172" s="304"/>
      <c r="I172" s="305">
        <v>226</v>
      </c>
      <c r="J172" s="67"/>
      <c r="K172" s="609"/>
      <c r="L172" s="75"/>
    </row>
    <row r="173" spans="1:12" ht="11.25" customHeight="1" x14ac:dyDescent="0.25">
      <c r="A173" s="218"/>
      <c r="B173" s="219" t="s">
        <v>131</v>
      </c>
      <c r="C173" s="223"/>
      <c r="D173" s="360">
        <f>G173+F173</f>
        <v>190622</v>
      </c>
      <c r="E173" s="226"/>
      <c r="F173" s="344">
        <v>0</v>
      </c>
      <c r="G173" s="226">
        <f>G174</f>
        <v>190622</v>
      </c>
      <c r="H173" s="223"/>
      <c r="I173" s="221"/>
      <c r="J173" s="218"/>
      <c r="K173" s="609"/>
      <c r="L173" s="218"/>
    </row>
    <row r="174" spans="1:12" ht="10.5" customHeight="1" x14ac:dyDescent="0.25">
      <c r="A174" s="218"/>
      <c r="B174" s="218" t="s">
        <v>47</v>
      </c>
      <c r="C174" s="223"/>
      <c r="D174" s="361">
        <f t="shared" si="6"/>
        <v>190622</v>
      </c>
      <c r="E174" s="224"/>
      <c r="F174" s="345"/>
      <c r="G174" s="224">
        <v>190622</v>
      </c>
      <c r="H174" s="223"/>
      <c r="I174" s="225" t="s">
        <v>11</v>
      </c>
      <c r="J174" s="218"/>
      <c r="K174" s="609"/>
      <c r="L174" s="218"/>
    </row>
    <row r="175" spans="1:12" ht="12.75" customHeight="1" x14ac:dyDescent="0.25">
      <c r="A175" s="227" t="s">
        <v>132</v>
      </c>
      <c r="B175" s="219" t="s">
        <v>135</v>
      </c>
      <c r="C175" s="223"/>
      <c r="D175" s="362">
        <f>G175+F175</f>
        <v>174710</v>
      </c>
      <c r="E175" s="228"/>
      <c r="F175" s="346">
        <f>F180</f>
        <v>0</v>
      </c>
      <c r="G175" s="228">
        <f>G176+G178+G180+G182</f>
        <v>174710</v>
      </c>
      <c r="H175" s="223"/>
      <c r="I175" s="225"/>
      <c r="J175" s="218"/>
      <c r="K175" s="538" t="s">
        <v>142</v>
      </c>
      <c r="L175" s="218"/>
    </row>
    <row r="176" spans="1:12" ht="12.75" customHeight="1" x14ac:dyDescent="0.25">
      <c r="A176" s="163"/>
      <c r="B176" s="214" t="s">
        <v>57</v>
      </c>
      <c r="C176" s="367"/>
      <c r="D176" s="356">
        <f t="shared" si="6"/>
        <v>85000</v>
      </c>
      <c r="E176" s="70"/>
      <c r="F176" s="339"/>
      <c r="G176" s="69">
        <f>G177</f>
        <v>85000</v>
      </c>
      <c r="H176" s="71"/>
      <c r="I176" s="349"/>
      <c r="J176" s="72"/>
      <c r="K176" s="609"/>
      <c r="L176" s="68"/>
    </row>
    <row r="177" spans="1:12" ht="12.75" customHeight="1" x14ac:dyDescent="0.25">
      <c r="A177" s="163"/>
      <c r="B177" s="353" t="s">
        <v>47</v>
      </c>
      <c r="C177" s="367"/>
      <c r="D177" s="357">
        <f>G177</f>
        <v>85000</v>
      </c>
      <c r="E177" s="72"/>
      <c r="F177" s="340"/>
      <c r="G177" s="217">
        <v>85000</v>
      </c>
      <c r="H177" s="71"/>
      <c r="I177" s="162" t="s">
        <v>11</v>
      </c>
      <c r="J177" s="56"/>
      <c r="K177" s="609"/>
      <c r="L177" s="95"/>
    </row>
    <row r="178" spans="1:12" ht="11.25" customHeight="1" x14ac:dyDescent="0.25">
      <c r="A178" s="11"/>
      <c r="B178" s="209" t="s">
        <v>58</v>
      </c>
      <c r="C178" s="368"/>
      <c r="D178" s="358">
        <f t="shared" si="6"/>
        <v>18500</v>
      </c>
      <c r="E178" s="67"/>
      <c r="F178" s="341"/>
      <c r="G178" s="73">
        <f>G179</f>
        <v>18500</v>
      </c>
      <c r="H178" s="74"/>
      <c r="I178" s="162"/>
      <c r="J178" s="70"/>
      <c r="K178" s="609"/>
      <c r="L178" s="75"/>
    </row>
    <row r="179" spans="1:12" ht="12.75" customHeight="1" x14ac:dyDescent="0.25">
      <c r="A179" s="11"/>
      <c r="B179" s="205" t="s">
        <v>47</v>
      </c>
      <c r="C179" s="368"/>
      <c r="D179" s="355">
        <f t="shared" si="6"/>
        <v>18500</v>
      </c>
      <c r="E179" s="150"/>
      <c r="F179" s="342"/>
      <c r="G179" s="79">
        <v>18500</v>
      </c>
      <c r="H179" s="74"/>
      <c r="I179" s="349" t="s">
        <v>11</v>
      </c>
      <c r="J179" s="70"/>
      <c r="K179" s="609"/>
      <c r="L179" s="75"/>
    </row>
    <row r="180" spans="1:12" ht="11.25" customHeight="1" x14ac:dyDescent="0.25">
      <c r="A180" s="151"/>
      <c r="B180" s="209" t="s">
        <v>59</v>
      </c>
      <c r="C180" s="327"/>
      <c r="D180" s="359">
        <f>G180+F180</f>
        <v>9500</v>
      </c>
      <c r="E180" s="61"/>
      <c r="F180" s="348"/>
      <c r="G180" s="76">
        <f>G181</f>
        <v>9500</v>
      </c>
      <c r="H180" s="77"/>
      <c r="I180" s="351"/>
      <c r="J180" s="78"/>
      <c r="K180" s="609"/>
      <c r="L180" s="96"/>
    </row>
    <row r="181" spans="1:12" ht="12.75" customHeight="1" x14ac:dyDescent="0.25">
      <c r="A181" s="11"/>
      <c r="B181" s="205" t="s">
        <v>47</v>
      </c>
      <c r="C181" s="368"/>
      <c r="D181" s="355">
        <f t="shared" si="6"/>
        <v>9500</v>
      </c>
      <c r="E181" s="150"/>
      <c r="F181" s="342"/>
      <c r="G181" s="79">
        <v>9500</v>
      </c>
      <c r="H181" s="74"/>
      <c r="I181" s="162" t="s">
        <v>11</v>
      </c>
      <c r="J181" s="67"/>
      <c r="K181" s="609"/>
      <c r="L181" s="75"/>
    </row>
    <row r="182" spans="1:12" ht="11.25" customHeight="1" x14ac:dyDescent="0.25">
      <c r="A182" s="218"/>
      <c r="B182" s="324" t="s">
        <v>131</v>
      </c>
      <c r="C182" s="223"/>
      <c r="D182" s="360">
        <f t="shared" si="6"/>
        <v>61710</v>
      </c>
      <c r="E182" s="226"/>
      <c r="F182" s="344"/>
      <c r="G182" s="226">
        <f>G183</f>
        <v>61710</v>
      </c>
      <c r="H182" s="223"/>
      <c r="I182" s="221"/>
      <c r="J182" s="218"/>
      <c r="K182" s="609"/>
      <c r="L182" s="218"/>
    </row>
    <row r="183" spans="1:12" ht="12.75" customHeight="1" x14ac:dyDescent="0.25">
      <c r="A183" s="218"/>
      <c r="B183" s="218" t="s">
        <v>47</v>
      </c>
      <c r="C183" s="223"/>
      <c r="D183" s="361">
        <f t="shared" si="6"/>
        <v>61710</v>
      </c>
      <c r="E183" s="224"/>
      <c r="F183" s="345"/>
      <c r="G183" s="224">
        <v>61710</v>
      </c>
      <c r="H183" s="223"/>
      <c r="I183" s="225" t="s">
        <v>11</v>
      </c>
      <c r="J183" s="218"/>
      <c r="K183" s="602"/>
      <c r="L183" s="218"/>
    </row>
    <row r="184" spans="1:12" ht="12.75" customHeight="1" x14ac:dyDescent="0.25">
      <c r="A184" s="227" t="s">
        <v>134</v>
      </c>
      <c r="B184" s="219" t="s">
        <v>136</v>
      </c>
      <c r="C184" s="223"/>
      <c r="D184" s="362">
        <f>D185+D192+D187+D189</f>
        <v>1420000</v>
      </c>
      <c r="E184" s="228"/>
      <c r="F184" s="346">
        <f>F185+F187+F192</f>
        <v>0</v>
      </c>
      <c r="G184" s="228">
        <f>G185+G192+G187+G189</f>
        <v>1420000</v>
      </c>
      <c r="H184" s="223"/>
      <c r="I184" s="225"/>
      <c r="J184" s="218"/>
      <c r="K184" s="615" t="s">
        <v>166</v>
      </c>
      <c r="L184" s="218"/>
    </row>
    <row r="185" spans="1:12" ht="12" customHeight="1" x14ac:dyDescent="0.25">
      <c r="A185" s="163"/>
      <c r="B185" s="214" t="s">
        <v>57</v>
      </c>
      <c r="C185" s="367"/>
      <c r="D185" s="356">
        <f>G185+F185</f>
        <v>0</v>
      </c>
      <c r="E185" s="70"/>
      <c r="F185" s="339"/>
      <c r="G185" s="69">
        <f>G186</f>
        <v>0</v>
      </c>
      <c r="H185" s="71"/>
      <c r="I185" s="349"/>
      <c r="J185" s="72"/>
      <c r="K185" s="609"/>
      <c r="L185" s="68"/>
    </row>
    <row r="186" spans="1:12" ht="12.75" customHeight="1" x14ac:dyDescent="0.25">
      <c r="A186" s="163"/>
      <c r="B186" s="353"/>
      <c r="C186" s="367"/>
      <c r="D186" s="357">
        <f>G186</f>
        <v>0</v>
      </c>
      <c r="E186" s="72"/>
      <c r="F186" s="340"/>
      <c r="G186" s="217"/>
      <c r="H186" s="71"/>
      <c r="I186" s="349"/>
      <c r="J186" s="56"/>
      <c r="K186" s="609"/>
      <c r="L186" s="95"/>
    </row>
    <row r="187" spans="1:12" ht="11.25" customHeight="1" x14ac:dyDescent="0.25">
      <c r="A187" s="163"/>
      <c r="B187" s="214" t="s">
        <v>159</v>
      </c>
      <c r="C187" s="367"/>
      <c r="D187" s="356">
        <f>G187</f>
        <v>0</v>
      </c>
      <c r="E187" s="70"/>
      <c r="F187" s="339"/>
      <c r="G187" s="69">
        <f>G188</f>
        <v>0</v>
      </c>
      <c r="H187" s="71"/>
      <c r="I187" s="349"/>
      <c r="J187" s="56"/>
      <c r="K187" s="609"/>
      <c r="L187" s="95"/>
    </row>
    <row r="188" spans="1:12" ht="12" customHeight="1" x14ac:dyDescent="0.25">
      <c r="A188" s="163"/>
      <c r="B188" s="353" t="s">
        <v>172</v>
      </c>
      <c r="C188" s="367"/>
      <c r="D188" s="357"/>
      <c r="E188" s="72"/>
      <c r="F188" s="340"/>
      <c r="G188" s="217"/>
      <c r="H188" s="71"/>
      <c r="I188" s="349"/>
      <c r="J188" s="56"/>
      <c r="K188" s="609"/>
      <c r="L188" s="95"/>
    </row>
    <row r="189" spans="1:12" ht="11.25" customHeight="1" x14ac:dyDescent="0.25">
      <c r="A189" s="163"/>
      <c r="B189" s="214" t="s">
        <v>173</v>
      </c>
      <c r="C189" s="367"/>
      <c r="D189" s="356">
        <f>G189</f>
        <v>1420000</v>
      </c>
      <c r="E189" s="70"/>
      <c r="F189" s="339"/>
      <c r="G189" s="69">
        <f>G190+G191</f>
        <v>1420000</v>
      </c>
      <c r="H189" s="71"/>
      <c r="I189" s="349"/>
      <c r="J189" s="56"/>
      <c r="K189" s="609"/>
      <c r="L189" s="95"/>
    </row>
    <row r="190" spans="1:12" ht="12.75" customHeight="1" x14ac:dyDescent="0.25">
      <c r="A190" s="163"/>
      <c r="B190" s="371" t="s">
        <v>98</v>
      </c>
      <c r="C190" s="367"/>
      <c r="D190" s="357">
        <f>G190</f>
        <v>420000</v>
      </c>
      <c r="E190" s="72"/>
      <c r="F190" s="340"/>
      <c r="G190" s="217">
        <v>420000</v>
      </c>
      <c r="H190" s="71"/>
      <c r="I190" s="370">
        <v>226</v>
      </c>
      <c r="J190" s="56"/>
      <c r="K190" s="609"/>
      <c r="L190" s="95"/>
    </row>
    <row r="191" spans="1:12" ht="12.75" customHeight="1" x14ac:dyDescent="0.25">
      <c r="A191" s="163"/>
      <c r="B191" s="417" t="s">
        <v>93</v>
      </c>
      <c r="C191" s="367"/>
      <c r="D191" s="357">
        <f>G191</f>
        <v>1000000</v>
      </c>
      <c r="E191" s="72"/>
      <c r="F191" s="340"/>
      <c r="G191" s="217">
        <v>1000000</v>
      </c>
      <c r="H191" s="71"/>
      <c r="I191" s="398" t="s">
        <v>12</v>
      </c>
      <c r="J191" s="56"/>
      <c r="K191" s="609"/>
      <c r="L191" s="95"/>
    </row>
    <row r="192" spans="1:12" ht="13.5" customHeight="1" x14ac:dyDescent="0.25">
      <c r="A192" s="163"/>
      <c r="B192" s="325" t="s">
        <v>160</v>
      </c>
      <c r="C192" s="367"/>
      <c r="D192" s="356">
        <f>G192+F192</f>
        <v>0</v>
      </c>
      <c r="E192" s="230"/>
      <c r="F192" s="339">
        <v>0</v>
      </c>
      <c r="G192" s="69">
        <v>0</v>
      </c>
      <c r="H192" s="71"/>
      <c r="I192" s="349"/>
      <c r="J192" s="72"/>
      <c r="K192" s="609"/>
      <c r="L192" s="68"/>
    </row>
    <row r="193" spans="1:12" ht="6" customHeight="1" x14ac:dyDescent="0.25">
      <c r="A193" s="163"/>
      <c r="B193" s="378"/>
      <c r="C193" s="367"/>
      <c r="D193" s="357">
        <f>G193</f>
        <v>0</v>
      </c>
      <c r="E193" s="230"/>
      <c r="F193" s="339"/>
      <c r="G193" s="217"/>
      <c r="H193" s="71"/>
      <c r="I193" s="380" t="s">
        <v>12</v>
      </c>
      <c r="J193" s="56"/>
      <c r="K193" s="609"/>
      <c r="L193" s="95"/>
    </row>
    <row r="194" spans="1:12" ht="12.75" customHeight="1" x14ac:dyDescent="0.25">
      <c r="A194" s="227" t="s">
        <v>137</v>
      </c>
      <c r="B194" s="219" t="s">
        <v>133</v>
      </c>
      <c r="C194" s="223"/>
      <c r="D194" s="362">
        <f t="shared" ref="D194:D206" si="7">G194</f>
        <v>495747</v>
      </c>
      <c r="E194" s="228"/>
      <c r="F194" s="346"/>
      <c r="G194" s="228">
        <f>G195+G198+G201+G204</f>
        <v>495747</v>
      </c>
      <c r="H194" s="223"/>
      <c r="I194" s="225"/>
      <c r="J194" s="218"/>
      <c r="K194" s="538" t="s">
        <v>146</v>
      </c>
      <c r="L194" s="218"/>
    </row>
    <row r="195" spans="1:12" ht="11.25" customHeight="1" x14ac:dyDescent="0.25">
      <c r="A195" s="163"/>
      <c r="B195" s="325" t="s">
        <v>57</v>
      </c>
      <c r="C195" s="367"/>
      <c r="D195" s="356">
        <f t="shared" si="7"/>
        <v>113943</v>
      </c>
      <c r="E195" s="70"/>
      <c r="F195" s="339"/>
      <c r="G195" s="69">
        <f>G196+G197</f>
        <v>113943</v>
      </c>
      <c r="H195" s="71"/>
      <c r="I195" s="349"/>
      <c r="J195" s="72"/>
      <c r="K195" s="609"/>
      <c r="L195" s="68"/>
    </row>
    <row r="196" spans="1:12" ht="11.25" customHeight="1" x14ac:dyDescent="0.25">
      <c r="A196" s="163"/>
      <c r="B196" s="353" t="s">
        <v>47</v>
      </c>
      <c r="C196" s="367"/>
      <c r="D196" s="357">
        <f t="shared" si="7"/>
        <v>85943</v>
      </c>
      <c r="E196" s="72"/>
      <c r="F196" s="340"/>
      <c r="G196" s="217">
        <v>85943</v>
      </c>
      <c r="H196" s="71"/>
      <c r="I196" s="162" t="s">
        <v>11</v>
      </c>
      <c r="J196" s="56"/>
      <c r="K196" s="609"/>
      <c r="L196" s="95"/>
    </row>
    <row r="197" spans="1:12" ht="11.25" customHeight="1" x14ac:dyDescent="0.25">
      <c r="A197" s="163"/>
      <c r="B197" s="353" t="s">
        <v>98</v>
      </c>
      <c r="C197" s="367"/>
      <c r="D197" s="357">
        <f t="shared" si="7"/>
        <v>28000</v>
      </c>
      <c r="E197" s="72"/>
      <c r="F197" s="340"/>
      <c r="G197" s="217">
        <v>28000</v>
      </c>
      <c r="H197" s="71"/>
      <c r="I197" s="162">
        <v>226</v>
      </c>
      <c r="J197" s="56"/>
      <c r="K197" s="609"/>
      <c r="L197" s="95"/>
    </row>
    <row r="198" spans="1:12" ht="10.5" customHeight="1" x14ac:dyDescent="0.25">
      <c r="A198" s="11"/>
      <c r="B198" s="209" t="s">
        <v>58</v>
      </c>
      <c r="C198" s="368"/>
      <c r="D198" s="358">
        <f t="shared" si="7"/>
        <v>93100</v>
      </c>
      <c r="E198" s="67"/>
      <c r="F198" s="67"/>
      <c r="G198" s="73">
        <f>G199+G200</f>
        <v>93100</v>
      </c>
      <c r="H198" s="74"/>
      <c r="I198" s="162"/>
      <c r="J198" s="70"/>
      <c r="K198" s="609"/>
      <c r="L198" s="75"/>
    </row>
    <row r="199" spans="1:12" ht="11.25" customHeight="1" x14ac:dyDescent="0.25">
      <c r="A199" s="11"/>
      <c r="B199" s="205" t="s">
        <v>47</v>
      </c>
      <c r="C199" s="368"/>
      <c r="D199" s="355">
        <f t="shared" si="7"/>
        <v>18600</v>
      </c>
      <c r="E199" s="150"/>
      <c r="F199" s="150"/>
      <c r="G199" s="79">
        <v>18600</v>
      </c>
      <c r="H199" s="74"/>
      <c r="I199" s="349" t="s">
        <v>11</v>
      </c>
      <c r="J199" s="70"/>
      <c r="K199" s="609"/>
      <c r="L199" s="75"/>
    </row>
    <row r="200" spans="1:12" ht="10.5" customHeight="1" x14ac:dyDescent="0.25">
      <c r="A200" s="11"/>
      <c r="B200" s="205" t="s">
        <v>98</v>
      </c>
      <c r="C200" s="368"/>
      <c r="D200" s="355">
        <f t="shared" si="7"/>
        <v>74500</v>
      </c>
      <c r="E200" s="150"/>
      <c r="F200" s="150"/>
      <c r="G200" s="79">
        <v>74500</v>
      </c>
      <c r="H200" s="74"/>
      <c r="I200" s="349">
        <v>226</v>
      </c>
      <c r="J200" s="70"/>
      <c r="K200" s="609"/>
      <c r="L200" s="75"/>
    </row>
    <row r="201" spans="1:12" ht="10.5" customHeight="1" x14ac:dyDescent="0.25">
      <c r="A201" s="151"/>
      <c r="B201" s="209" t="s">
        <v>59</v>
      </c>
      <c r="C201" s="327"/>
      <c r="D201" s="359">
        <f t="shared" si="7"/>
        <v>177261</v>
      </c>
      <c r="E201" s="61"/>
      <c r="F201" s="61"/>
      <c r="G201" s="76">
        <f>G202+G203</f>
        <v>177261</v>
      </c>
      <c r="H201" s="77"/>
      <c r="I201" s="351"/>
      <c r="J201" s="78"/>
      <c r="K201" s="609"/>
      <c r="L201" s="96"/>
    </row>
    <row r="202" spans="1:12" ht="12.75" customHeight="1" x14ac:dyDescent="0.25">
      <c r="A202" s="11"/>
      <c r="B202" s="205" t="s">
        <v>47</v>
      </c>
      <c r="C202" s="368"/>
      <c r="D202" s="355">
        <f t="shared" si="7"/>
        <v>51000</v>
      </c>
      <c r="E202" s="150"/>
      <c r="F202" s="150"/>
      <c r="G202" s="79">
        <v>51000</v>
      </c>
      <c r="H202" s="74"/>
      <c r="I202" s="162" t="s">
        <v>11</v>
      </c>
      <c r="J202" s="67"/>
      <c r="K202" s="609"/>
      <c r="L202" s="75"/>
    </row>
    <row r="203" spans="1:12" ht="12.75" customHeight="1" x14ac:dyDescent="0.25">
      <c r="A203" s="19"/>
      <c r="B203" s="353" t="s">
        <v>98</v>
      </c>
      <c r="C203" s="327"/>
      <c r="D203" s="328">
        <f t="shared" si="7"/>
        <v>126261</v>
      </c>
      <c r="E203" s="61"/>
      <c r="F203" s="61"/>
      <c r="G203" s="51">
        <v>126261</v>
      </c>
      <c r="H203" s="222"/>
      <c r="I203" s="220">
        <v>226</v>
      </c>
      <c r="J203" s="244"/>
      <c r="K203" s="609"/>
      <c r="L203" s="27"/>
    </row>
    <row r="204" spans="1:12" ht="9.75" customHeight="1" x14ac:dyDescent="0.25">
      <c r="A204" s="218"/>
      <c r="B204" s="324" t="s">
        <v>131</v>
      </c>
      <c r="C204" s="223"/>
      <c r="D204" s="360">
        <f t="shared" si="7"/>
        <v>111443</v>
      </c>
      <c r="E204" s="226"/>
      <c r="F204" s="226"/>
      <c r="G204" s="226">
        <f>G205+G206</f>
        <v>111443</v>
      </c>
      <c r="H204" s="223"/>
      <c r="I204" s="221"/>
      <c r="J204" s="218"/>
      <c r="K204" s="609"/>
      <c r="L204" s="218"/>
    </row>
    <row r="205" spans="1:12" ht="12.75" customHeight="1" x14ac:dyDescent="0.25">
      <c r="A205" s="218"/>
      <c r="B205" s="218" t="s">
        <v>47</v>
      </c>
      <c r="C205" s="223"/>
      <c r="D205" s="361">
        <f t="shared" si="7"/>
        <v>45293</v>
      </c>
      <c r="E205" s="224"/>
      <c r="F205" s="224"/>
      <c r="G205" s="224">
        <v>45293</v>
      </c>
      <c r="H205" s="223"/>
      <c r="I205" s="225" t="s">
        <v>11</v>
      </c>
      <c r="J205" s="218"/>
      <c r="K205" s="609"/>
      <c r="L205" s="218"/>
    </row>
    <row r="206" spans="1:12" ht="12.75" customHeight="1" x14ac:dyDescent="0.25">
      <c r="A206" s="218"/>
      <c r="B206" s="218" t="s">
        <v>98</v>
      </c>
      <c r="C206" s="223"/>
      <c r="D206" s="361">
        <f t="shared" si="7"/>
        <v>66150</v>
      </c>
      <c r="E206" s="224"/>
      <c r="F206" s="224"/>
      <c r="G206" s="224">
        <v>66150</v>
      </c>
      <c r="H206" s="223"/>
      <c r="I206" s="225">
        <v>226</v>
      </c>
      <c r="J206" s="218"/>
      <c r="K206" s="602"/>
      <c r="L206" s="218"/>
    </row>
    <row r="207" spans="1:12" ht="12.75" customHeight="1" x14ac:dyDescent="0.25">
      <c r="A207" s="227" t="s">
        <v>174</v>
      </c>
      <c r="B207" s="219" t="s">
        <v>149</v>
      </c>
      <c r="C207" s="223"/>
      <c r="D207" s="362">
        <v>0</v>
      </c>
      <c r="E207" s="228"/>
      <c r="F207" s="228">
        <v>0</v>
      </c>
      <c r="G207" s="228">
        <v>0</v>
      </c>
      <c r="H207" s="223"/>
      <c r="I207" s="225"/>
      <c r="J207" s="218"/>
      <c r="K207" s="381"/>
      <c r="L207" s="218"/>
    </row>
    <row r="208" spans="1:12" ht="12.75" customHeight="1" x14ac:dyDescent="0.25">
      <c r="A208" s="218"/>
      <c r="B208" s="218"/>
      <c r="C208" s="223"/>
      <c r="D208" s="361"/>
      <c r="E208" s="224"/>
      <c r="F208" s="224"/>
      <c r="G208" s="224"/>
      <c r="H208" s="223"/>
      <c r="I208" s="225"/>
      <c r="J208" s="218"/>
      <c r="K208" s="420"/>
      <c r="L208" s="218"/>
    </row>
  </sheetData>
  <mergeCells count="46">
    <mergeCell ref="A8:L8"/>
    <mergeCell ref="B95:B97"/>
    <mergeCell ref="F1:L1"/>
    <mergeCell ref="A3:K3"/>
    <mergeCell ref="A4:K4"/>
    <mergeCell ref="A6:A7"/>
    <mergeCell ref="B6:B7"/>
    <mergeCell ref="C6:C7"/>
    <mergeCell ref="D6:H6"/>
    <mergeCell ref="I6:I7"/>
    <mergeCell ref="J6:J7"/>
    <mergeCell ref="K6:K7"/>
    <mergeCell ref="L6:L7"/>
    <mergeCell ref="A80:A81"/>
    <mergeCell ref="B80:B81"/>
    <mergeCell ref="K87:K88"/>
    <mergeCell ref="I148:I150"/>
    <mergeCell ref="K116:K117"/>
    <mergeCell ref="K118:K119"/>
    <mergeCell ref="B55:B57"/>
    <mergeCell ref="I55:I57"/>
    <mergeCell ref="K60:K64"/>
    <mergeCell ref="C95:C97"/>
    <mergeCell ref="I95:I97"/>
    <mergeCell ref="K184:K193"/>
    <mergeCell ref="K194:K206"/>
    <mergeCell ref="K175:K183"/>
    <mergeCell ref="K48:K49"/>
    <mergeCell ref="K50:K53"/>
    <mergeCell ref="K89:K92"/>
    <mergeCell ref="B26:B28"/>
    <mergeCell ref="I26:I28"/>
    <mergeCell ref="I36:I37"/>
    <mergeCell ref="K40:K41"/>
    <mergeCell ref="K164:K174"/>
    <mergeCell ref="B121:B122"/>
    <mergeCell ref="I121:I122"/>
    <mergeCell ref="K126:K127"/>
    <mergeCell ref="K132:K133"/>
    <mergeCell ref="K142:K143"/>
    <mergeCell ref="K144:K147"/>
    <mergeCell ref="B148:B150"/>
    <mergeCell ref="C148:C150"/>
    <mergeCell ref="I66:I67"/>
    <mergeCell ref="K71:K74"/>
    <mergeCell ref="K76:K77"/>
  </mergeCells>
  <pageMargins left="0" right="0" top="0.74803149606299213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2026</vt:lpstr>
      <vt:lpstr>2027</vt:lpstr>
      <vt:lpstr>2028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2026-07-09T10:02:18Z</dcterms:modified>
</cp:coreProperties>
</file>